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L3\"/>
    </mc:Choice>
  </mc:AlternateContent>
  <bookViews>
    <workbookView xWindow="0" yWindow="0" windowWidth="28800" windowHeight="12300" tabRatio="867" firstSheet="3" activeTab="3"/>
  </bookViews>
  <sheets>
    <sheet name="Paramètres 14-15" sheetId="33" state="hidden" r:id="rId1"/>
    <sheet name="Synthèse" sheetId="39" state="hidden" r:id="rId2"/>
    <sheet name="Maquette L2 L,l Allemand-Portug" sheetId="50" state="hidden" r:id="rId3"/>
    <sheet name="Feuil1" sheetId="58" r:id="rId4"/>
    <sheet name="Commentaires" sheetId="45" state="hidden" r:id="rId5"/>
    <sheet name="Echantillon couleurs" sheetId="30" state="hidden" r:id="rId6"/>
  </sheets>
  <externalReferences>
    <externalReference r:id="rId7"/>
  </externalReferences>
  <definedNames>
    <definedName name="PARAM_CM" localSheetId="2">'[1]Paramètres 14-15'!$B$8</definedName>
    <definedName name="PARAM_CM">'Paramètres 14-15'!$B$8</definedName>
    <definedName name="PARAM_Langues" localSheetId="2">'[1]Paramètres 14-15'!$B$10</definedName>
    <definedName name="PARAM_Langues">'Paramètres 14-15'!$B$10</definedName>
    <definedName name="PARAM_Méthodo">'Paramètres 14-15'!$B$11</definedName>
    <definedName name="PARAM_TD" localSheetId="2">'[1]Paramètres 14-15'!$B$9</definedName>
    <definedName name="PARAM_TD">'Paramètres 14-15'!$B$9</definedName>
    <definedName name="PARAM_TIC" localSheetId="2">'[1]Paramètres 14-15'!$B$12</definedName>
    <definedName name="PARAM_TIC">'Paramètres 14-15'!$B$12</definedName>
    <definedName name="_xlnm.Print_Area" localSheetId="2">'Maquette L2 L,l Allemand-Portug'!$B$1:$O$95</definedName>
    <definedName name="_xlnm.Print_Area" localSheetId="1">Synthèse!$B$5:$K$15</definedName>
  </definedNames>
  <calcPr calcId="162913"/>
</workbook>
</file>

<file path=xl/calcChain.xml><?xml version="1.0" encoding="utf-8"?>
<calcChain xmlns="http://schemas.openxmlformats.org/spreadsheetml/2006/main">
  <c r="H22" i="50" l="1"/>
  <c r="H61" i="50"/>
  <c r="H56" i="50"/>
  <c r="H51" i="50" s="1"/>
  <c r="H48" i="50"/>
  <c r="J94" i="50"/>
  <c r="K94" i="50" s="1"/>
  <c r="M94" i="50" s="1"/>
  <c r="I94" i="50"/>
  <c r="I93" i="50"/>
  <c r="I85" i="50"/>
  <c r="I84" i="50"/>
  <c r="I82" i="50"/>
  <c r="I81" i="50"/>
  <c r="J85" i="50"/>
  <c r="K85" i="50" s="1"/>
  <c r="M85" i="50" s="1"/>
  <c r="J84" i="50"/>
  <c r="K84" i="50" s="1"/>
  <c r="M84" i="50" s="1"/>
  <c r="I77" i="50"/>
  <c r="I76" i="50"/>
  <c r="I74" i="50"/>
  <c r="I73" i="50"/>
  <c r="J77" i="50"/>
  <c r="J76" i="50"/>
  <c r="K76" i="50" s="1"/>
  <c r="M76" i="50" s="1"/>
  <c r="I69" i="50"/>
  <c r="I68" i="50"/>
  <c r="I66" i="50"/>
  <c r="I65" i="50"/>
  <c r="J69" i="50"/>
  <c r="K69" i="50" s="1"/>
  <c r="M69" i="50" s="1"/>
  <c r="J68" i="50"/>
  <c r="K68" i="50" s="1"/>
  <c r="M68" i="50" s="1"/>
  <c r="I45" i="50"/>
  <c r="J38" i="50"/>
  <c r="I38" i="50"/>
  <c r="J37" i="50"/>
  <c r="I37" i="50"/>
  <c r="I30" i="50"/>
  <c r="I29" i="50"/>
  <c r="J30" i="50"/>
  <c r="K30" i="50" s="1"/>
  <c r="M30" i="50" s="1"/>
  <c r="J29" i="50"/>
  <c r="K29" i="50" s="1"/>
  <c r="M29" i="50" s="1"/>
  <c r="I27" i="50"/>
  <c r="I26" i="50"/>
  <c r="H12" i="50"/>
  <c r="J93" i="50"/>
  <c r="K93" i="50" s="1"/>
  <c r="M93" i="50" s="1"/>
  <c r="J92" i="50"/>
  <c r="K92" i="50" s="1"/>
  <c r="I92" i="50"/>
  <c r="H92" i="50"/>
  <c r="J88" i="50"/>
  <c r="K88" i="50" s="1"/>
  <c r="M88" i="50" s="1"/>
  <c r="I88" i="50"/>
  <c r="H88" i="50"/>
  <c r="J87" i="50"/>
  <c r="I87" i="50"/>
  <c r="H87" i="50"/>
  <c r="J82" i="50"/>
  <c r="J81" i="50"/>
  <c r="K81" i="50" s="1"/>
  <c r="M81" i="50" s="1"/>
  <c r="J74" i="50"/>
  <c r="K74" i="50" s="1"/>
  <c r="M74" i="50" s="1"/>
  <c r="J73" i="50"/>
  <c r="K73" i="50" s="1"/>
  <c r="M73" i="50" s="1"/>
  <c r="J66" i="50"/>
  <c r="J65" i="50"/>
  <c r="K65" i="50" s="1"/>
  <c r="M65" i="50" s="1"/>
  <c r="J61" i="50"/>
  <c r="K61" i="50" s="1"/>
  <c r="M61" i="50" s="1"/>
  <c r="I61" i="50"/>
  <c r="J60" i="50"/>
  <c r="I60" i="50"/>
  <c r="J56" i="50"/>
  <c r="K56" i="50" s="1"/>
  <c r="M56" i="50" s="1"/>
  <c r="I56" i="50"/>
  <c r="J55" i="50"/>
  <c r="I55" i="50"/>
  <c r="O51" i="50"/>
  <c r="L51" i="50"/>
  <c r="G51" i="50"/>
  <c r="E51" i="50"/>
  <c r="E5" i="50" s="1"/>
  <c r="J49" i="50"/>
  <c r="K49" i="50" s="1"/>
  <c r="I49" i="50"/>
  <c r="H49" i="50"/>
  <c r="J48" i="50"/>
  <c r="K48" i="50" s="1"/>
  <c r="M48" i="50" s="1"/>
  <c r="I48" i="50"/>
  <c r="J47" i="50"/>
  <c r="I47" i="50"/>
  <c r="H47" i="50"/>
  <c r="J45" i="50"/>
  <c r="J41" i="50"/>
  <c r="I41" i="50"/>
  <c r="H41" i="50"/>
  <c r="J40" i="50"/>
  <c r="K40" i="50" s="1"/>
  <c r="M40" i="50" s="1"/>
  <c r="I40" i="50"/>
  <c r="H40" i="50"/>
  <c r="J35" i="50"/>
  <c r="K35" i="50" s="1"/>
  <c r="M35" i="50" s="1"/>
  <c r="I35" i="50"/>
  <c r="J34" i="50"/>
  <c r="I34" i="50"/>
  <c r="J27" i="50"/>
  <c r="K27" i="50" s="1"/>
  <c r="M27" i="50" s="1"/>
  <c r="J26" i="50"/>
  <c r="K26" i="50" s="1"/>
  <c r="M26" i="50" s="1"/>
  <c r="J22" i="50"/>
  <c r="K22" i="50" s="1"/>
  <c r="M22" i="50" s="1"/>
  <c r="I22" i="50"/>
  <c r="J21" i="50"/>
  <c r="K21" i="50" s="1"/>
  <c r="M21" i="50" s="1"/>
  <c r="I21" i="50"/>
  <c r="J17" i="50"/>
  <c r="I17" i="50"/>
  <c r="H17" i="50"/>
  <c r="H7" i="50" s="1"/>
  <c r="H5" i="50" s="1"/>
  <c r="J16" i="50"/>
  <c r="K16" i="50" s="1"/>
  <c r="M16" i="50" s="1"/>
  <c r="I16" i="50"/>
  <c r="R12" i="50"/>
  <c r="J12" i="50"/>
  <c r="K12" i="50" s="1"/>
  <c r="M12" i="50" s="1"/>
  <c r="I12" i="50"/>
  <c r="R11" i="50"/>
  <c r="J11" i="50"/>
  <c r="K11" i="50" s="1"/>
  <c r="M11" i="50" s="1"/>
  <c r="I11" i="50"/>
  <c r="R8" i="50"/>
  <c r="R7" i="50"/>
  <c r="O7" i="50"/>
  <c r="O5" i="50"/>
  <c r="G7" i="50"/>
  <c r="G5" i="50" s="1"/>
  <c r="F5" i="50" s="1"/>
  <c r="E7" i="50"/>
  <c r="K5" i="50"/>
  <c r="J5" i="50"/>
  <c r="R13" i="50"/>
  <c r="S12" i="50" s="1"/>
  <c r="K41" i="50"/>
  <c r="R9" i="50"/>
  <c r="S7" i="50"/>
  <c r="L7" i="50"/>
  <c r="L5" i="50" s="1"/>
  <c r="S8" i="50"/>
  <c r="H10" i="39"/>
  <c r="H8" i="39"/>
  <c r="H9" i="39"/>
  <c r="H13" i="39"/>
  <c r="H11" i="39"/>
  <c r="H12" i="39"/>
  <c r="C12" i="39"/>
  <c r="C11" i="39"/>
  <c r="C9" i="39"/>
  <c r="C8" i="39"/>
  <c r="G13" i="39"/>
  <c r="B92" i="33"/>
  <c r="B98" i="33"/>
  <c r="B99" i="33" s="1"/>
  <c r="C93" i="33"/>
  <c r="E93" i="33"/>
  <c r="C92" i="33"/>
  <c r="C98" i="33" s="1"/>
  <c r="C99" i="33" s="1"/>
  <c r="C76" i="33"/>
  <c r="B89" i="33"/>
  <c r="B77" i="33"/>
  <c r="D68" i="33"/>
  <c r="C77" i="33"/>
  <c r="C80" i="33" s="1"/>
  <c r="C86" i="33" s="1"/>
  <c r="C78" i="33"/>
  <c r="C79" i="33" s="1"/>
  <c r="D76" i="33"/>
  <c r="C89" i="33"/>
  <c r="E76" i="33"/>
  <c r="E81" i="33"/>
  <c r="E82" i="33"/>
  <c r="D72" i="33"/>
  <c r="D71" i="33"/>
  <c r="D70" i="33"/>
  <c r="D73" i="33" s="1"/>
  <c r="D78" i="33"/>
  <c r="D79" i="33"/>
  <c r="B78" i="33"/>
  <c r="B79" i="33" s="1"/>
  <c r="D25" i="33"/>
  <c r="D20" i="33"/>
  <c r="D19" i="33"/>
  <c r="D18" i="33"/>
  <c r="D17" i="33"/>
  <c r="D16" i="33"/>
  <c r="D15" i="33"/>
  <c r="B80" i="33"/>
  <c r="E80" i="33"/>
  <c r="C10" i="39"/>
  <c r="M12" i="39"/>
  <c r="M11" i="39"/>
  <c r="M13" i="39"/>
  <c r="M9" i="39"/>
  <c r="C13" i="39"/>
  <c r="N12" i="39"/>
  <c r="N11" i="39"/>
  <c r="K13" i="39"/>
  <c r="B86" i="33"/>
  <c r="F10" i="39"/>
  <c r="K10" i="39"/>
  <c r="K12" i="39"/>
  <c r="G8" i="39"/>
  <c r="F8" i="39"/>
  <c r="K8" i="39"/>
  <c r="F9" i="39"/>
  <c r="G9" i="39"/>
  <c r="K9" i="39"/>
  <c r="F13" i="39"/>
  <c r="D13" i="39"/>
  <c r="E13" i="39"/>
  <c r="F11" i="39"/>
  <c r="K11" i="39"/>
  <c r="E11" i="39"/>
  <c r="G10" i="39"/>
  <c r="D10" i="39"/>
  <c r="E10" i="39"/>
  <c r="E9" i="39"/>
  <c r="D9" i="39"/>
  <c r="E8" i="39"/>
  <c r="G11" i="39"/>
  <c r="F12" i="39"/>
  <c r="E12" i="39"/>
  <c r="G12" i="39"/>
  <c r="M14" i="39"/>
  <c r="D11" i="39"/>
  <c r="D8" i="39"/>
  <c r="B87" i="33"/>
  <c r="B95" i="33"/>
  <c r="B94" i="33"/>
  <c r="N13" i="39"/>
  <c r="J10" i="39"/>
  <c r="I9" i="39"/>
  <c r="D12" i="39"/>
  <c r="J9" i="39"/>
  <c r="J13" i="39"/>
  <c r="I13" i="39"/>
  <c r="J11" i="39"/>
  <c r="I10" i="39"/>
  <c r="D80" i="33"/>
  <c r="N9" i="39"/>
  <c r="J8" i="39"/>
  <c r="I8" i="39"/>
  <c r="I12" i="39"/>
  <c r="J12" i="39"/>
  <c r="K77" i="50" l="1"/>
  <c r="M77" i="50" s="1"/>
  <c r="C87" i="33"/>
  <c r="D87" i="33" s="1"/>
  <c r="D85" i="33" s="1"/>
  <c r="C94" i="33"/>
  <c r="C95" i="33" s="1"/>
  <c r="D95" i="33" s="1"/>
  <c r="S11" i="50"/>
  <c r="K55" i="50"/>
  <c r="M55" i="50" s="1"/>
  <c r="K87" i="50"/>
  <c r="M87" i="50" s="1"/>
  <c r="K37" i="50"/>
  <c r="M37" i="50" s="1"/>
  <c r="K17" i="50"/>
  <c r="M17" i="50" s="1"/>
  <c r="K34" i="50"/>
  <c r="M34" i="50" s="1"/>
  <c r="K47" i="50"/>
  <c r="M47" i="50" s="1"/>
  <c r="K60" i="50"/>
  <c r="M60" i="50" s="1"/>
  <c r="K66" i="50"/>
  <c r="M66" i="50" s="1"/>
  <c r="K82" i="50"/>
  <c r="M82" i="50" s="1"/>
  <c r="M41" i="50"/>
  <c r="K45" i="50"/>
  <c r="M45" i="50" s="1"/>
  <c r="M49" i="50"/>
  <c r="M92" i="50"/>
  <c r="K38" i="50"/>
  <c r="M38" i="50" s="1"/>
  <c r="H14" i="39"/>
  <c r="M7" i="50" l="1"/>
  <c r="M51" i="50"/>
  <c r="D89" i="33"/>
  <c r="E85" i="33"/>
  <c r="I11" i="39"/>
  <c r="I14" i="39" s="1"/>
  <c r="D92" i="33"/>
  <c r="D97" i="33"/>
  <c r="E97" i="33" s="1"/>
  <c r="M5" i="50" l="1"/>
  <c r="N5" i="50" s="1"/>
  <c r="D96" i="33"/>
  <c r="E96" i="33" s="1"/>
  <c r="F97" i="33" s="1"/>
  <c r="E92" i="33"/>
  <c r="E87" i="33"/>
  <c r="E89" i="33"/>
  <c r="R4" i="50"/>
  <c r="N14" i="39"/>
  <c r="J14" i="39"/>
  <c r="J15" i="39" s="1"/>
  <c r="T5" i="50" l="1"/>
  <c r="D98" i="33"/>
  <c r="D99" i="33" l="1"/>
  <c r="E98" i="33"/>
  <c r="E99" i="33" l="1"/>
  <c r="E101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effectifs du TD communs avec L2 lettres classiques</t>
        </r>
      </text>
    </comment>
  </commentList>
</comments>
</file>

<file path=xl/sharedStrings.xml><?xml version="1.0" encoding="utf-8"?>
<sst xmlns="http://schemas.openxmlformats.org/spreadsheetml/2006/main" count="588" uniqueCount="304">
  <si>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</si>
  <si>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</si>
  <si>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</si>
  <si>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</si>
  <si>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</si>
  <si>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</si>
  <si>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</si>
  <si>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</si>
  <si>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</si>
  <si>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</si>
  <si>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</si>
  <si>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</si>
  <si>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</si>
  <si>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</si>
  <si>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</si>
  <si>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</si>
  <si>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</si>
  <si>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</si>
  <si>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</si>
  <si>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</si>
  <si>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</si>
  <si>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</si>
  <si>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</si>
  <si>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ECTS</t>
  </si>
  <si>
    <t>Nombre d'heures étudiant</t>
  </si>
  <si>
    <t>Nombre d'heures présentiel</t>
  </si>
  <si>
    <t>Modification : date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</si>
  <si>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</si>
  <si>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</si>
  <si>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</si>
  <si>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</si>
  <si>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</si>
  <si>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</si>
  <si>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</si>
  <si>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</si>
  <si>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</si>
  <si>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</si>
  <si>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</si>
  <si>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</si>
  <si>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</si>
  <si>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</si>
  <si>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</si>
  <si>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</si>
  <si>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</si>
  <si>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</si>
  <si>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</si>
  <si>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</si>
  <si>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L2 parcours 2</t>
  </si>
  <si>
    <t>L2 parcours 1</t>
  </si>
  <si>
    <t>Linguistique française</t>
    <phoneticPr fontId="0" type="noConversion"/>
  </si>
  <si>
    <t>inférieurs à 20 étudiants.</t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</si>
  <si>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</si>
  <si>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</si>
  <si>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</si>
  <si>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</si>
  <si>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</si>
  <si>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</si>
  <si>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</si>
  <si>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</si>
  <si>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</si>
  <si>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</si>
  <si>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</si>
  <si>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</si>
  <si>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</si>
  <si>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</si>
  <si>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</si>
  <si>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</si>
  <si>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</si>
  <si>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INTITULE</t>
  </si>
  <si>
    <t>UE</t>
  </si>
  <si>
    <t>ENS</t>
  </si>
  <si>
    <t>CM</t>
  </si>
  <si>
    <t>TD</t>
  </si>
  <si>
    <t>codes APOGEE</t>
  </si>
  <si>
    <t xml:space="preserve"> </t>
  </si>
  <si>
    <t>Contrat 2016/2020</t>
  </si>
  <si>
    <t>Couleurs</t>
  </si>
  <si>
    <t xml:space="preserve">code diplôme : </t>
  </si>
  <si>
    <t xml:space="preserve">code étape :    </t>
  </si>
  <si>
    <t>CFVU : date</t>
  </si>
  <si>
    <t>code étape + suffixe</t>
  </si>
  <si>
    <t>Effectif</t>
  </si>
  <si>
    <t>Licence</t>
  </si>
  <si>
    <t>Master</t>
  </si>
  <si>
    <t>AGREG</t>
  </si>
  <si>
    <t>DU et autres</t>
  </si>
  <si>
    <t>L3 parcours 3</t>
  </si>
  <si>
    <t>Nombre d'heures restant à charge en cas de mutualisation</t>
  </si>
  <si>
    <t>Niveau de la formation</t>
  </si>
  <si>
    <t>Nb h
à distance</t>
  </si>
  <si>
    <t>Nb h
étudiant</t>
  </si>
  <si>
    <t>Nb h présentiel</t>
  </si>
  <si>
    <t>Nb h restant à charge si mutualisation</t>
  </si>
  <si>
    <t>Capacité CM</t>
  </si>
  <si>
    <t>Nombre d'heures à distance</t>
  </si>
  <si>
    <t>Effectif étudiants</t>
  </si>
  <si>
    <t xml:space="preserve">H/E </t>
  </si>
  <si>
    <t>L3 parcours 1</t>
  </si>
  <si>
    <t>L3 parcours 2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</si>
  <si>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</si>
  <si>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</si>
  <si>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</si>
  <si>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</si>
  <si>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</si>
  <si>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</si>
  <si>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</si>
  <si>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</si>
  <si>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</si>
  <si>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</si>
  <si>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Nom de la mention ou du parcours type</t>
  </si>
  <si>
    <t>Nombre d'ECTS</t>
  </si>
  <si>
    <t>Total HTD L2</t>
  </si>
  <si>
    <t>Valorisation d'autres activités</t>
  </si>
  <si>
    <t>Nombre d'heures équivalent TD</t>
  </si>
  <si>
    <t>H/E calculé avec valorisation d'autres activités</t>
  </si>
  <si>
    <r>
      <t xml:space="preserve">UE E3 : </t>
    </r>
    <r>
      <rPr>
        <b/>
        <sz val="12"/>
        <rFont val="Calibri"/>
        <family val="2"/>
      </rPr>
      <t>Littérature allemande</t>
    </r>
  </si>
  <si>
    <t xml:space="preserve"> </t>
    <phoneticPr fontId="0" type="noConversion"/>
  </si>
  <si>
    <r>
      <t>PPP</t>
    </r>
    <r>
      <rPr>
        <sz val="12"/>
        <rFont val="Calibri"/>
        <family val="2"/>
      </rPr>
      <t xml:space="preserve">           </t>
    </r>
  </si>
  <si>
    <t>La langue du Moyen Âge</t>
  </si>
  <si>
    <t>effectifs par TD Méthodologies</t>
  </si>
  <si>
    <t>Capacité</t>
  </si>
  <si>
    <t>Coeff</t>
  </si>
  <si>
    <t>LICENCE 2ème Année</t>
  </si>
  <si>
    <t>OU</t>
  </si>
  <si>
    <t>SEMESTRE 3</t>
  </si>
  <si>
    <t>SEMESTRE 4</t>
  </si>
  <si>
    <t>TIC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</si>
  <si>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</si>
  <si>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</si>
  <si>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</si>
  <si>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</si>
  <si>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</si>
  <si>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</si>
  <si>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</si>
  <si>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</si>
  <si>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</si>
  <si>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</si>
  <si>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</si>
  <si>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</si>
  <si>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</si>
  <si>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</si>
  <si>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</si>
  <si>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</si>
  <si>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</si>
  <si>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</si>
  <si>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</si>
  <si>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L2P2 et L3P2 : mutualisation totale entre Lettres appliquées (Mention Lettres) et LLCER Anglais.</t>
  </si>
  <si>
    <t>L2P2 : le cours de méthode documentaire est organisé par la bibliothèque Diderot et Chevreul &gt; ni locaux ni frais de cours &gt; porté ici à 0.</t>
  </si>
  <si>
    <t>Poésie</t>
  </si>
  <si>
    <t>Capacité TD</t>
  </si>
  <si>
    <t>H/E calculé</t>
  </si>
  <si>
    <t>Nb groupe</t>
  </si>
  <si>
    <t xml:space="preserve">OPTION 1 : </t>
  </si>
  <si>
    <t xml:space="preserve">OPTION 3 : </t>
  </si>
  <si>
    <t>TABLEAU DE SYNTHESE</t>
  </si>
  <si>
    <t>L2P1 et L3P1 : 3 parcours nouveaux, environ 25 étudiants ou plus par parcours au départ. Mutualisations totales entre les Lettres Modernes et chaque département de langue (portugais, espagnol, arabe).</t>
  </si>
  <si>
    <t>L2P3 et L3P2 (2) — Lettres-Allemand — insérés d'après un autre classeur, donc non intégrés aux calculs de synthèse.</t>
  </si>
  <si>
    <t>UE B4 : Méthodes d'analyse littéraire</t>
  </si>
  <si>
    <t>L2P3 et L3P2 (2) : parcours lettres modernes Allemand (actuel UFA en L3)</t>
  </si>
  <si>
    <t>L2 parcours 3</t>
  </si>
  <si>
    <t>UE TR3</t>
  </si>
  <si>
    <t>UE TR4</t>
  </si>
  <si>
    <t xml:space="preserve">Entrepreneuriat        </t>
  </si>
  <si>
    <t>Poésie (L2 lettres - lettres modernes)</t>
  </si>
  <si>
    <t>Histoire de la langue (L2 lettres - lettres modernes)</t>
  </si>
  <si>
    <r>
      <t xml:space="preserve">UE B3 : </t>
    </r>
    <r>
      <rPr>
        <b/>
        <sz val="12"/>
        <rFont val="Calibri"/>
        <family val="2"/>
      </rPr>
      <t>Linguistique</t>
    </r>
  </si>
  <si>
    <t>UE D3 : Etude de la langue et linguistique</t>
  </si>
  <si>
    <t>Grammaire comparée (L2 LLCER - allemand, Lyon 3)</t>
  </si>
  <si>
    <t>Version (L2 LLCER - allemand, Lyon 3)</t>
  </si>
  <si>
    <t>Littérature  (L2 LLCER - allemand)</t>
  </si>
  <si>
    <t>Littérature  (L2 LLCER - allemand, Lyon 3)</t>
  </si>
  <si>
    <t>Thème (L2 LLCER - allemand) (Langues)</t>
  </si>
  <si>
    <t>UE A4 :  Genres et formes littéraires 2</t>
  </si>
  <si>
    <t>Théâtre (L2 lettres - lettres modernes)</t>
  </si>
  <si>
    <t>Lectures critiques croisées (L2 lettres - lettres modernes)</t>
  </si>
  <si>
    <r>
      <t xml:space="preserve">UE A3 </t>
    </r>
    <r>
      <rPr>
        <b/>
        <sz val="12"/>
        <rFont val="Calibri"/>
        <family val="2"/>
      </rPr>
      <t>: Genres et formes littéraires 1</t>
    </r>
  </si>
  <si>
    <t>Version (L2 LLCER - allemand)</t>
  </si>
  <si>
    <t xml:space="preserve"> Regards croisés idées et sociétés (L2 LLCER - allemand)</t>
  </si>
  <si>
    <t xml:space="preserve"> Etude de documents (L2 LLCER - allemand)</t>
  </si>
  <si>
    <t>Thème (L2 LLCER - allemand, Lyon 3)</t>
  </si>
  <si>
    <t>Littérature  (L2 LLCER - allemand, Saint-Etienne)</t>
  </si>
  <si>
    <t>UE C3 : Littérature et langue du Moyen Âge</t>
  </si>
  <si>
    <t>La littérature du Moyen Âge (L2 lettres - lettres modernes)</t>
  </si>
  <si>
    <t>Analyse stylistique (effectifs du TD communs avec L2 lettres, langues - portugais)</t>
  </si>
  <si>
    <t>Théâtre (effectifs du TD communs avec L2 lettres, langues - portugais)</t>
  </si>
  <si>
    <t>Textes du 19e au 21e siècle (L3 lettres - lettres modernes)</t>
  </si>
  <si>
    <t>Langue française moderne (L3 lettres - lettres modernes)</t>
  </si>
  <si>
    <t>Histoire des idées (L3 LLCER - allemand, Saint-Etienne)</t>
  </si>
  <si>
    <t>Histoire des idées (L3 LLCER - allemand, Lyon 3)</t>
  </si>
  <si>
    <t>Regards croisés arts et culture (L3 LLCER - allemand)</t>
  </si>
  <si>
    <t>Etude de documents (L3 LLCER - allemand)</t>
  </si>
  <si>
    <t>Langue médiévale (L3 lettres - lettres modernes)</t>
  </si>
  <si>
    <t>Thème (L3 LLCER - allemand, Lyon 3) (Langues)</t>
  </si>
  <si>
    <t>Langue française classique (L3 lettres - lettres modernes)</t>
  </si>
  <si>
    <t>Linguistique (L3 LLCER - allemand)</t>
  </si>
  <si>
    <t>Version L3 LLCER - allemand, Saint-Etienne)</t>
  </si>
  <si>
    <t>Histoire des idées (L3 LLCER - allemand)</t>
  </si>
  <si>
    <t>Thème (L3 LLCER - allemand) (Langues)</t>
  </si>
  <si>
    <t>Traduction comparée (L3 LLCER - allemand)</t>
  </si>
  <si>
    <t>Thème (L3 LLCER - portugais)</t>
  </si>
  <si>
    <t>Version (L3 LLCER - portugais)</t>
  </si>
  <si>
    <t>Textes du 17e au 18e siècle (L3 lettres - lettres modernes)</t>
  </si>
  <si>
    <t>Textes du 17e au 18e siècle (effectifs du TD communs avec L3 lettres, langues - portugais)</t>
  </si>
  <si>
    <t>OPTION 1 : Projet MEEF S5</t>
  </si>
  <si>
    <t>OPTION 2 : Orientation culturelle S5</t>
  </si>
  <si>
    <t>OPTION 1 : Projet MEEF S6</t>
  </si>
  <si>
    <t>OPTION 2 : Orientation culturelle S6</t>
  </si>
  <si>
    <t>Textes du 19e au 21e siècle  (effectifs du TD communs avec L3 lettres, langues - portugais)</t>
  </si>
  <si>
    <t>Langue française moderne (effectifs du TD communs avec L3 lettres, langues - portugais)</t>
  </si>
  <si>
    <t>Langue française classique (effectifs du TD communs avec L3 lettres, langues - portugais)</t>
  </si>
  <si>
    <t>Littérature brésilienne (L3 LLCER - portugais)</t>
  </si>
  <si>
    <t>Littératures de l'Afrique et de l'Asie lusophones (L3 LLCER - portugais)</t>
  </si>
  <si>
    <t>Littérature portugaise (L3 LLCER - portugais)</t>
  </si>
  <si>
    <t>Patrimoine artistique - Brésil (L3 LLCER - portugais)</t>
  </si>
  <si>
    <t>Cultures des pays lusophones (L3 LLCER - portugais)</t>
  </si>
  <si>
    <t>OPTION 2 : Cultures lusophones</t>
  </si>
  <si>
    <t>Mention / parcours : Lettres, langues / allemand ou portugais</t>
  </si>
  <si>
    <t>Etude de la langue et linguistique (allemand)</t>
  </si>
  <si>
    <t>Pratique de la langue portugaise</t>
  </si>
  <si>
    <t>OPTION 2 : Littérature lusophone</t>
  </si>
  <si>
    <t>Civilisation portugaise (L3 LLCER - portugais) (Langues)</t>
  </si>
  <si>
    <t>UE D4 : Littératures</t>
  </si>
  <si>
    <t>UE C4 : Etude ou pratique de la langue</t>
  </si>
  <si>
    <t>OPTION 1 : Relations interculturelles franco-allemandes</t>
  </si>
  <si>
    <r>
      <t>UE E4  :</t>
    </r>
    <r>
      <rPr>
        <b/>
        <sz val="12"/>
        <rFont val="Calibri"/>
        <family val="2"/>
      </rPr>
      <t xml:space="preserve"> </t>
    </r>
  </si>
  <si>
    <t>Option 1 :Littérature allemande</t>
  </si>
  <si>
    <t>Option 2 : Littératures des pays  lusophones</t>
  </si>
  <si>
    <t>Option 1 : Etude de la langue et linguistique</t>
  </si>
  <si>
    <t>Option 2 : Pratique de la langue portugaise</t>
  </si>
  <si>
    <t>Linguistique (L3 LLCER - portugais)</t>
  </si>
  <si>
    <t>Etude de la langue et linguistique</t>
  </si>
  <si>
    <t>Littérature allemande</t>
  </si>
  <si>
    <t>3DAMB015</t>
  </si>
  <si>
    <t>3DAMB025</t>
  </si>
  <si>
    <t>3DAMC015</t>
  </si>
  <si>
    <t>3DAMC025</t>
  </si>
  <si>
    <t>3DAME015</t>
  </si>
  <si>
    <t>3DAMB016</t>
  </si>
  <si>
    <t>3DAMB026</t>
  </si>
  <si>
    <t>3DAMC016</t>
  </si>
  <si>
    <t>3DAMC026</t>
  </si>
  <si>
    <t>3DAME016</t>
  </si>
  <si>
    <t>Textes du 19e au 21e siècle</t>
  </si>
  <si>
    <t>Langue française moderne</t>
  </si>
  <si>
    <t>Civilisation</t>
  </si>
  <si>
    <t>Textes du 17e au 18e siècle</t>
  </si>
  <si>
    <t>Langue française classique</t>
  </si>
  <si>
    <t>3CLAB015</t>
  </si>
  <si>
    <t>3CLAB025</t>
  </si>
  <si>
    <t>3CLAC015</t>
  </si>
  <si>
    <t>3CLAC025</t>
  </si>
  <si>
    <t>3CLAB016</t>
  </si>
  <si>
    <t>3CLAB026</t>
  </si>
  <si>
    <t>3CLAA016</t>
  </si>
  <si>
    <t>3CLAA026</t>
  </si>
  <si>
    <t>3CLAC016</t>
  </si>
  <si>
    <t>3CLAC026</t>
  </si>
  <si>
    <t>3CLAE025</t>
  </si>
  <si>
    <t>3CLAD025</t>
  </si>
  <si>
    <t>3DAMA026</t>
  </si>
  <si>
    <t>3CLAD026</t>
  </si>
  <si>
    <t>Littérature  (L3 LLCER - allemand, Lyon 3)</t>
  </si>
  <si>
    <t>Version  (L3 LLCER - allemand)</t>
  </si>
  <si>
    <t>Littérature  (L3 LLCER - allemand)</t>
  </si>
  <si>
    <r>
      <rPr>
        <sz val="12"/>
        <rFont val="Calibri"/>
        <family val="2"/>
      </rPr>
      <t>Textes du Moyen Âge et de la Renaissance</t>
    </r>
    <r>
      <rPr>
        <sz val="9"/>
        <rFont val="Calibri"/>
        <family val="2"/>
      </rPr>
      <t xml:space="preserve"> (TD communs avec L3 lettres, langues - portugais)</t>
    </r>
  </si>
  <si>
    <t>TRANSVERSALE 5</t>
  </si>
  <si>
    <t>TRANSVERSALE 6</t>
  </si>
  <si>
    <t>Méthodologie croisée</t>
  </si>
  <si>
    <t>3DLAT015</t>
  </si>
  <si>
    <t>APPROFONDISSEMENT ET OUVERTURE</t>
  </si>
  <si>
    <t xml:space="preserve">APPROFONDISSEMENT ET OUVERTURE </t>
  </si>
  <si>
    <t>3DTRT056</t>
  </si>
  <si>
    <t>TIC Lettres</t>
  </si>
  <si>
    <t>ENN</t>
  </si>
  <si>
    <t>3CLAD035</t>
  </si>
  <si>
    <t>3CLAE035</t>
  </si>
  <si>
    <t>UFR LESLA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</si>
  <si>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</si>
  <si>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</si>
  <si>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</si>
  <si>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</si>
  <si>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</si>
  <si>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</si>
  <si>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</si>
  <si>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</si>
  <si>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</si>
  <si>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</si>
  <si>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</si>
  <si>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</si>
  <si>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</si>
  <si>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</si>
  <si>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</si>
  <si>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</si>
  <si>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</si>
  <si>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</si>
  <si>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</si>
  <si>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</si>
  <si>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INTITULÉ ÉLÉMENT PÉDAGOGIQUE</t>
  </si>
  <si>
    <t>CF MCC LETTRES MODERNES 3EME ANNEE</t>
  </si>
  <si>
    <t>COURS NON OUVERT EN 2020-2021</t>
  </si>
  <si>
    <t>CF MCC LLCER ALLEMAND 3EME ANNEE</t>
  </si>
  <si>
    <t>MCC 20202021- L3  Lettres modernes - allemand UFA</t>
  </si>
  <si>
    <t>SEMESTRE 5  Lettres modernes - allemand UFA</t>
  </si>
  <si>
    <t>SEMESTRE 6  Lettres modernes - allemand UFA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</si>
</sst>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0.0%"/>
    <numFmt numFmtId="168" formatCode="#,##0.0"/>
  </numFmts>
  <fonts count="7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9"/>
      <name val="Calibri"/>
      <family val="2"/>
    </font>
    <font>
      <b/>
      <sz val="11"/>
      <name val="Calibri"/>
      <family val="2"/>
    </font>
    <font>
      <b/>
      <sz val="12"/>
      <color indexed="9"/>
      <name val="Calibri"/>
      <family val="2"/>
    </font>
    <font>
      <sz val="12"/>
      <color indexed="10"/>
      <name val="Calibri"/>
      <family val="2"/>
    </font>
    <font>
      <sz val="12"/>
      <color indexed="9"/>
      <name val="Calibri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</font>
    <font>
      <i/>
      <sz val="10"/>
      <name val="Calibri"/>
      <family val="2"/>
    </font>
    <font>
      <b/>
      <i/>
      <sz val="12"/>
      <name val="Calibri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2"/>
      <color indexed="10"/>
      <name val="Calibri"/>
      <family val="2"/>
    </font>
    <font>
      <b/>
      <sz val="11"/>
      <color indexed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1"/>
      <color indexed="10"/>
      <name val="Calibri"/>
      <family val="2"/>
    </font>
    <font>
      <sz val="12"/>
      <color indexed="10"/>
      <name val="Calibri"/>
      <family val="2"/>
    </font>
    <font>
      <b/>
      <sz val="10"/>
      <color indexed="10"/>
      <name val="Arial"/>
      <family val="2"/>
    </font>
    <font>
      <sz val="8"/>
      <name val="Verdana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</font>
    <font>
      <strike/>
      <sz val="12"/>
      <name val="Calibri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2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12">
    <xf numFmtId="0" fontId="0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26" borderId="25" applyNumberFormat="0" applyAlignment="0" applyProtection="0"/>
    <xf numFmtId="0" fontId="28" fillId="0" borderId="26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0" fillId="9" borderId="0" applyNumberFormat="0" applyBorder="0" applyAlignment="0" applyProtection="0"/>
    <xf numFmtId="164" fontId="10" fillId="0" borderId="0" applyFont="0" applyFill="0" applyBorder="0" applyAlignment="0" applyProtection="0"/>
    <xf numFmtId="0" fontId="31" fillId="28" borderId="0" applyNumberFormat="0" applyBorder="0" applyAlignment="0" applyProtection="0"/>
    <xf numFmtId="0" fontId="10" fillId="0" borderId="0"/>
    <xf numFmtId="0" fontId="22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0" fillId="0" borderId="0"/>
    <xf numFmtId="0" fontId="32" fillId="10" borderId="0" applyNumberFormat="0" applyBorder="0" applyAlignment="0" applyProtection="0"/>
    <xf numFmtId="0" fontId="33" fillId="26" borderId="28" applyNumberFormat="0" applyAlignment="0" applyProtection="0"/>
    <xf numFmtId="0" fontId="34" fillId="29" borderId="27" applyFont="0">
      <alignment horizontal="center" vertical="center"/>
    </xf>
    <xf numFmtId="0" fontId="34" fillId="30" borderId="27" applyFont="0">
      <alignment horizontal="center" vertical="center"/>
    </xf>
    <xf numFmtId="0" fontId="34" fillId="30" borderId="27" applyFont="0">
      <alignment horizontal="center" vertical="center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8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2" applyNumberFormat="0" applyFill="0" applyAlignment="0" applyProtection="0"/>
    <xf numFmtId="0" fontId="41" fillId="31" borderId="33" applyNumberFormat="0" applyAlignment="0" applyProtection="0"/>
    <xf numFmtId="0" fontId="9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3" fillId="0" borderId="0">
      <alignment vertical="center" wrapText="1"/>
    </xf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8" fillId="0" borderId="0"/>
    <xf numFmtId="9" fontId="8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13" fillId="0" borderId="0">
      <alignment vertical="center" wrapText="1"/>
    </xf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164" fontId="8" fillId="0" borderId="0" applyFont="0" applyFill="0" applyBorder="0" applyAlignment="0" applyProtection="0"/>
    <xf numFmtId="0" fontId="8" fillId="0" borderId="0"/>
    <xf numFmtId="0" fontId="13" fillId="0" borderId="0">
      <alignment vertical="center" wrapText="1"/>
    </xf>
    <xf numFmtId="0" fontId="8" fillId="0" borderId="0"/>
    <xf numFmtId="0" fontId="33" fillId="26" borderId="28" applyNumberFormat="0" applyAlignment="0" applyProtection="0"/>
    <xf numFmtId="0" fontId="14" fillId="37" borderId="38" applyFont="0">
      <alignment horizontal="center" vertical="center"/>
    </xf>
    <xf numFmtId="0" fontId="14" fillId="30" borderId="27" applyFont="0">
      <alignment horizontal="center" vertical="center"/>
    </xf>
    <xf numFmtId="0" fontId="14" fillId="38" borderId="38" applyFont="0">
      <alignment horizontal="center" vertical="center"/>
    </xf>
    <xf numFmtId="0" fontId="40" fillId="0" borderId="32" applyNumberFormat="0" applyFill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3" fillId="0" borderId="0">
      <alignment vertical="center" wrapText="1"/>
    </xf>
    <xf numFmtId="0" fontId="10" fillId="0" borderId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13" fillId="0" borderId="0">
      <alignment vertical="center" wrapText="1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29" borderId="27" applyFont="0">
      <alignment horizontal="center" vertical="center"/>
    </xf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33" fillId="26" borderId="49" applyNumberFormat="0" applyAlignment="0" applyProtection="0"/>
    <xf numFmtId="0" fontId="14" fillId="29" borderId="44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7" fillId="26" borderId="43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29" fillId="13" borderId="39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33" fillId="26" borderId="45" applyNumberFormat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27" fillId="26" borderId="39" applyNumberFormat="0" applyAlignment="0" applyProtection="0"/>
    <xf numFmtId="0" fontId="40" fillId="0" borderId="42" applyNumberFormat="0" applyFill="0" applyAlignment="0" applyProtection="0"/>
    <xf numFmtId="164" fontId="7" fillId="0" borderId="0" applyFont="0" applyFill="0" applyBorder="0" applyAlignment="0" applyProtection="0"/>
    <xf numFmtId="0" fontId="7" fillId="0" borderId="0"/>
    <xf numFmtId="0" fontId="14" fillId="29" borderId="40" applyFont="0">
      <alignment horizontal="center" vertical="center"/>
    </xf>
    <xf numFmtId="0" fontId="7" fillId="0" borderId="0"/>
    <xf numFmtId="0" fontId="14" fillId="30" borderId="40" applyFont="0">
      <alignment horizontal="center" vertical="center"/>
    </xf>
    <xf numFmtId="0" fontId="29" fillId="13" borderId="43" applyNumberFormat="0" applyAlignment="0" applyProtection="0"/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33" fillId="26" borderId="41" applyNumberFormat="0" applyAlignment="0" applyProtection="0"/>
    <xf numFmtId="0" fontId="33" fillId="26" borderId="41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27" fillId="26" borderId="39" applyNumberFormat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27" fillId="26" borderId="47" applyNumberFormat="0" applyAlignment="0" applyProtection="0"/>
    <xf numFmtId="0" fontId="29" fillId="13" borderId="39" applyNumberFormat="0" applyAlignment="0" applyProtection="0"/>
    <xf numFmtId="0" fontId="27" fillId="26" borderId="39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27" fillId="26" borderId="39" applyNumberFormat="0" applyAlignment="0" applyProtection="0"/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13" fillId="27" borderId="44" applyNumberFormat="0" applyFon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29" borderId="44" applyFont="0">
      <alignment horizontal="center" vertical="center"/>
    </xf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27" fillId="26" borderId="43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14" fillId="29" borderId="40" applyFont="0">
      <alignment horizontal="center" vertical="center"/>
    </xf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27" fillId="26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29" borderId="44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33" fillId="26" borderId="45" applyNumberFormat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3" fillId="27" borderId="40" applyNumberFormat="0" applyFont="0" applyAlignment="0" applyProtection="0"/>
    <xf numFmtId="0" fontId="13" fillId="27" borderId="48" applyNumberFormat="0" applyFon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27" fillId="26" borderId="39" applyNumberFormat="0" applyAlignment="0" applyProtection="0"/>
    <xf numFmtId="0" fontId="40" fillId="0" borderId="46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33" fillId="26" borderId="45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30" borderId="48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27" fillId="26" borderId="39" applyNumberForma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4" fillId="29" borderId="40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40" fillId="0" borderId="46" applyNumberFormat="0" applyFill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27" fillId="26" borderId="47" applyNumberFormat="0" applyAlignment="0" applyProtection="0"/>
    <xf numFmtId="0" fontId="33" fillId="26" borderId="45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27" fillId="26" borderId="47" applyNumberFormat="0" applyAlignment="0" applyProtection="0"/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40" fillId="0" borderId="42" applyNumberFormat="0" applyFill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40" fillId="0" borderId="46" applyNumberFormat="0" applyFill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43" applyNumberFormat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33" fillId="26" borderId="41" applyNumberFormat="0" applyAlignment="0" applyProtection="0"/>
    <xf numFmtId="0" fontId="27" fillId="26" borderId="39" applyNumberFormat="0" applyAlignment="0" applyProtection="0"/>
    <xf numFmtId="0" fontId="33" fillId="26" borderId="41" applyNumberFormat="0" applyAlignment="0" applyProtection="0"/>
    <xf numFmtId="0" fontId="27" fillId="26" borderId="39" applyNumberFormat="0" applyAlignment="0" applyProtection="0"/>
    <xf numFmtId="0" fontId="33" fillId="26" borderId="41" applyNumberFormat="0" applyAlignment="0" applyProtection="0"/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9" fillId="13" borderId="43" applyNumberFormat="0" applyAlignment="0" applyProtection="0"/>
    <xf numFmtId="0" fontId="27" fillId="26" borderId="43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33" fillId="26" borderId="45" applyNumberFormat="0" applyAlignment="0" applyProtection="0"/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40" fillId="0" borderId="42" applyNumberFormat="0" applyFill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40" fillId="0" borderId="46" applyNumberFormat="0" applyFill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13" fillId="27" borderId="44" applyNumberFormat="0" applyFon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39" applyNumberFormat="0" applyAlignment="0" applyProtection="0"/>
    <xf numFmtId="0" fontId="33" fillId="26" borderId="41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29" fillId="13" borderId="39" applyNumberFormat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40" fillId="0" borderId="46" applyNumberFormat="0" applyFill="0" applyAlignment="0" applyProtection="0"/>
    <xf numFmtId="0" fontId="40" fillId="0" borderId="50" applyNumberFormat="0" applyFill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27" fillId="26" borderId="47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40" fillId="0" borderId="50" applyNumberFormat="0" applyFill="0" applyAlignment="0" applyProtection="0"/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27" fillId="26" borderId="47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46" applyNumberFormat="0" applyFill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27" fillId="26" borderId="43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27" fillId="26" borderId="43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29" borderId="48" applyFont="0">
      <alignment horizontal="center" vertical="center"/>
    </xf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29" borderId="48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40" fillId="0" borderId="50" applyNumberFormat="0" applyFill="0" applyAlignment="0" applyProtection="0"/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40" fillId="0" borderId="50" applyNumberFormat="0" applyFill="0" applyAlignment="0" applyProtection="0"/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13" fillId="27" borderId="48" applyNumberFormat="0" applyFon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13" fillId="27" borderId="48" applyNumberFormat="0" applyFont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27" fillId="26" borderId="47" applyNumberFormat="0" applyAlignment="0" applyProtection="0"/>
    <xf numFmtId="0" fontId="13" fillId="27" borderId="48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14" fillId="29" borderId="48" applyFont="0">
      <alignment horizontal="center" vertical="center"/>
    </xf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29" fillId="13" borderId="43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29" borderId="48" applyFont="0">
      <alignment horizontal="center" vertical="center"/>
    </xf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27" fillId="26" borderId="47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3" fillId="27" borderId="44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7" fillId="26" borderId="43" applyNumberFormat="0" applyAlignment="0" applyProtection="0"/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8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33" fillId="26" borderId="49" applyNumberFormat="0" applyAlignment="0" applyProtection="0"/>
    <xf numFmtId="0" fontId="14" fillId="29" borderId="48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3" fillId="27" borderId="48" applyNumberFormat="0" applyFon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29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40" fillId="0" borderId="50" applyNumberFormat="0" applyFill="0" applyAlignment="0" applyProtection="0"/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4" fillId="30" borderId="48" applyFont="0">
      <alignment horizontal="center" vertical="center"/>
    </xf>
    <xf numFmtId="0" fontId="29" fillId="13" borderId="43" applyNumberFormat="0" applyAlignment="0" applyProtection="0"/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47" applyNumberForma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33" fillId="26" borderId="45" applyNumberFormat="0" applyAlignment="0" applyProtection="0"/>
    <xf numFmtId="0" fontId="13" fillId="27" borderId="48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33" fillId="26" borderId="45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27" fillId="26" borderId="43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27" fillId="26" borderId="47" applyNumberFormat="0" applyAlignment="0" applyProtection="0"/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4" fillId="29" borderId="48" applyFont="0">
      <alignment horizontal="center" vertical="center"/>
    </xf>
    <xf numFmtId="0" fontId="13" fillId="27" borderId="48" applyNumberFormat="0" applyFon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29" fillId="13" borderId="47" applyNumberFormat="0" applyAlignment="0" applyProtection="0"/>
    <xf numFmtId="0" fontId="33" fillId="26" borderId="49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14" fillId="29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33" fillId="26" borderId="49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33" fillId="26" borderId="49" applyNumberFormat="0" applyAlignment="0" applyProtection="0"/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29" fillId="13" borderId="47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33" fillId="26" borderId="49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3" fillId="27" borderId="48" applyNumberFormat="0" applyFon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29" fillId="13" borderId="47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13" fillId="27" borderId="48" applyNumberFormat="0" applyFont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51" applyNumberFormat="0" applyFill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3" fillId="26" borderId="54" applyNumberFormat="0" applyAlignment="0" applyProtection="0"/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29" borderId="53" applyFont="0">
      <alignment horizontal="center" vertical="center"/>
    </xf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33" fillId="26" borderId="54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9" fillId="13" borderId="52" applyNumberFormat="0" applyAlignment="0" applyProtection="0"/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33" fillId="26" borderId="54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33" fillId="26" borderId="54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14" fillId="30" borderId="53" applyFont="0">
      <alignment horizontal="center" vertical="center"/>
    </xf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9" fillId="13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4" fillId="30" borderId="53" applyFont="0">
      <alignment horizontal="center" vertical="center"/>
    </xf>
    <xf numFmtId="0" fontId="14" fillId="29" borderId="53" applyFont="0">
      <alignment horizontal="center" vertical="center"/>
    </xf>
    <xf numFmtId="0" fontId="13" fillId="27" borderId="53" applyNumberFormat="0" applyFont="0" applyAlignment="0" applyProtection="0"/>
    <xf numFmtId="0" fontId="13" fillId="27" borderId="53" applyNumberFormat="0" applyFont="0" applyAlignment="0" applyProtection="0"/>
    <xf numFmtId="0" fontId="27" fillId="26" borderId="52" applyNumberFormat="0" applyAlignment="0" applyProtection="0"/>
    <xf numFmtId="0" fontId="27" fillId="26" borderId="52" applyNumberFormat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13" fillId="27" borderId="53" applyNumberFormat="0" applyFont="0" applyAlignment="0" applyProtection="0"/>
    <xf numFmtId="0" fontId="29" fillId="13" borderId="52" applyNumberFormat="0" applyAlignment="0" applyProtection="0"/>
    <xf numFmtId="0" fontId="33" fillId="26" borderId="54" applyNumberFormat="0" applyAlignment="0" applyProtection="0"/>
    <xf numFmtId="0" fontId="14" fillId="29" borderId="53" applyFont="0">
      <alignment horizontal="center" vertical="center"/>
    </xf>
    <xf numFmtId="0" fontId="14" fillId="30" borderId="53" applyFont="0">
      <alignment horizontal="center" vertical="center"/>
    </xf>
    <xf numFmtId="0" fontId="14" fillId="30" borderId="53" applyFont="0">
      <alignment horizontal="center" vertical="center"/>
    </xf>
    <xf numFmtId="0" fontId="40" fillId="0" borderId="55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7" borderId="38" applyFont="0">
      <alignment horizontal="center" vertical="center"/>
    </xf>
    <xf numFmtId="0" fontId="14" fillId="38" borderId="38" applyFont="0">
      <alignment horizontal="center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</cellStyleXfs>
  <cellXfs count="331">
    <xf numFmtId="0" fontId="0" fillId="0" borderId="0" xfId="0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0" fillId="0" borderId="0" xfId="0" applyNumberFormat="1"/>
    <xf numFmtId="0" fontId="13" fillId="7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13" fillId="4" borderId="0" xfId="0" applyNumberFormat="1" applyFont="1" applyFill="1" applyAlignment="1">
      <alignment vertical="center"/>
    </xf>
    <xf numFmtId="3" fontId="13" fillId="3" borderId="0" xfId="0" applyNumberFormat="1" applyFont="1" applyFill="1" applyAlignment="1">
      <alignment vertical="center"/>
    </xf>
    <xf numFmtId="3" fontId="13" fillId="6" borderId="0" xfId="0" applyNumberFormat="1" applyFont="1" applyFill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23" fillId="0" borderId="0" xfId="0" applyFont="1"/>
    <xf numFmtId="0" fontId="42" fillId="0" borderId="0" xfId="0" applyFont="1"/>
    <xf numFmtId="0" fontId="43" fillId="0" borderId="0" xfId="0" applyFont="1" applyAlignment="1">
      <alignment horizontal="center"/>
    </xf>
    <xf numFmtId="0" fontId="13" fillId="0" borderId="7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3" fillId="0" borderId="0" xfId="0" applyFont="1"/>
    <xf numFmtId="0" fontId="13" fillId="0" borderId="7" xfId="0" applyFont="1" applyBorder="1" applyAlignment="1">
      <alignment vertical="center" wrapText="1"/>
    </xf>
    <xf numFmtId="0" fontId="13" fillId="0" borderId="0" xfId="0" applyFont="1" applyFill="1" applyBorder="1"/>
    <xf numFmtId="0" fontId="42" fillId="0" borderId="0" xfId="0" applyFont="1" applyAlignment="1">
      <alignment vertical="center"/>
    </xf>
    <xf numFmtId="0" fontId="43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13" fillId="0" borderId="0" xfId="0" applyFont="1" applyAlignment="1">
      <alignment horizontal="center"/>
    </xf>
    <xf numFmtId="0" fontId="44" fillId="0" borderId="7" xfId="0" applyFont="1" applyBorder="1"/>
    <xf numFmtId="0" fontId="0" fillId="0" borderId="7" xfId="0" applyBorder="1" applyAlignment="1">
      <alignment horizontal="center"/>
    </xf>
    <xf numFmtId="0" fontId="13" fillId="0" borderId="0" xfId="0" quotePrefix="1" applyFont="1"/>
    <xf numFmtId="0" fontId="13" fillId="0" borderId="7" xfId="0" applyFont="1" applyBorder="1"/>
    <xf numFmtId="0" fontId="0" fillId="0" borderId="0" xfId="0" applyBorder="1" applyAlignment="1">
      <alignment horizontal="center"/>
    </xf>
    <xf numFmtId="0" fontId="13" fillId="0" borderId="0" xfId="0" applyFont="1" applyBorder="1"/>
    <xf numFmtId="0" fontId="13" fillId="0" borderId="0" xfId="0" quotePrefix="1" applyFont="1" applyFill="1" applyBorder="1"/>
    <xf numFmtId="0" fontId="13" fillId="0" borderId="8" xfId="0" applyFont="1" applyBorder="1" applyAlignment="1">
      <alignment wrapText="1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0" xfId="0" applyFont="1" applyFill="1" applyBorder="1"/>
    <xf numFmtId="0" fontId="22" fillId="0" borderId="0" xfId="34" applyAlignment="1"/>
    <xf numFmtId="0" fontId="43" fillId="2" borderId="0" xfId="34" applyFont="1" applyFill="1" applyAlignment="1">
      <alignment horizontal="center"/>
    </xf>
    <xf numFmtId="3" fontId="43" fillId="0" borderId="7" xfId="0" applyNumberFormat="1" applyFont="1" applyFill="1" applyBorder="1" applyAlignment="1">
      <alignment horizontal="center"/>
    </xf>
    <xf numFmtId="1" fontId="43" fillId="0" borderId="7" xfId="34" applyNumberFormat="1" applyFont="1" applyBorder="1" applyAlignment="1">
      <alignment horizontal="center"/>
    </xf>
    <xf numFmtId="0" fontId="43" fillId="0" borderId="0" xfId="0" applyFont="1" applyAlignment="1">
      <alignment horizontal="right"/>
    </xf>
    <xf numFmtId="0" fontId="43" fillId="0" borderId="0" xfId="34" applyFont="1" applyFill="1" applyBorder="1" applyAlignment="1">
      <alignment horizontal="right"/>
    </xf>
    <xf numFmtId="0" fontId="13" fillId="0" borderId="0" xfId="34" applyFont="1" applyAlignment="1"/>
    <xf numFmtId="0" fontId="22" fillId="0" borderId="0" xfId="34" applyAlignment="1">
      <alignment horizontal="center" vertical="center"/>
    </xf>
    <xf numFmtId="0" fontId="43" fillId="0" borderId="0" xfId="34" applyFont="1" applyFill="1" applyBorder="1" applyAlignment="1">
      <alignment horizontal="left" vertical="center"/>
    </xf>
    <xf numFmtId="0" fontId="43" fillId="0" borderId="0" xfId="34" applyFont="1" applyFill="1" applyBorder="1" applyAlignment="1">
      <alignment horizontal="left"/>
    </xf>
    <xf numFmtId="3" fontId="4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43" fillId="0" borderId="0" xfId="0" applyFont="1" applyAlignment="1">
      <alignment horizontal="right" vertical="center"/>
    </xf>
    <xf numFmtId="10" fontId="43" fillId="0" borderId="0" xfId="0" applyNumberFormat="1" applyFont="1" applyAlignment="1">
      <alignment horizontal="center" vertical="center"/>
    </xf>
    <xf numFmtId="0" fontId="13" fillId="0" borderId="0" xfId="34" applyFont="1" applyAlignment="1">
      <alignment horizontal="right"/>
    </xf>
    <xf numFmtId="3" fontId="13" fillId="0" borderId="7" xfId="0" applyNumberFormat="1" applyFont="1" applyFill="1" applyBorder="1" applyAlignment="1">
      <alignment horizontal="center"/>
    </xf>
    <xf numFmtId="0" fontId="13" fillId="0" borderId="7" xfId="34" applyFont="1" applyBorder="1" applyAlignment="1">
      <alignment horizontal="center"/>
    </xf>
    <xf numFmtId="1" fontId="13" fillId="0" borderId="7" xfId="34" applyNumberFormat="1" applyFont="1" applyBorder="1" applyAlignment="1">
      <alignment horizontal="center"/>
    </xf>
    <xf numFmtId="0" fontId="13" fillId="0" borderId="0" xfId="34" applyFont="1" applyFill="1" applyBorder="1" applyAlignment="1">
      <alignment horizontal="right"/>
    </xf>
    <xf numFmtId="3" fontId="43" fillId="0" borderId="0" xfId="0" applyNumberFormat="1" applyFont="1"/>
    <xf numFmtId="0" fontId="0" fillId="3" borderId="0" xfId="0" applyFill="1"/>
    <xf numFmtId="10" fontId="0" fillId="3" borderId="0" xfId="0" applyNumberFormat="1" applyFill="1" applyAlignment="1">
      <alignment horizontal="center" vertical="center"/>
    </xf>
    <xf numFmtId="3" fontId="13" fillId="3" borderId="0" xfId="0" applyNumberFormat="1" applyFont="1" applyFill="1" applyAlignment="1">
      <alignment horizontal="center" vertical="center"/>
    </xf>
    <xf numFmtId="165" fontId="4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" borderId="0" xfId="0" applyNumberFormat="1" applyFill="1"/>
    <xf numFmtId="0" fontId="0" fillId="0" borderId="0" xfId="0" applyFill="1"/>
    <xf numFmtId="0" fontId="13" fillId="0" borderId="0" xfId="0" applyFont="1" applyAlignment="1">
      <alignment horizontal="right" vertical="center"/>
    </xf>
    <xf numFmtId="3" fontId="50" fillId="0" borderId="0" xfId="0" applyNumberFormat="1" applyFont="1"/>
    <xf numFmtId="0" fontId="46" fillId="0" borderId="8" xfId="0" applyFont="1" applyFill="1" applyBorder="1" applyAlignment="1" applyProtection="1">
      <alignment horizontal="center" vertical="center" wrapText="1"/>
    </xf>
    <xf numFmtId="0" fontId="53" fillId="0" borderId="0" xfId="0" applyFont="1"/>
    <xf numFmtId="0" fontId="53" fillId="4" borderId="7" xfId="0" applyFont="1" applyFill="1" applyBorder="1" applyAlignment="1">
      <alignment horizontal="center" vertical="center" wrapText="1"/>
    </xf>
    <xf numFmtId="0" fontId="53" fillId="0" borderId="7" xfId="0" applyFont="1" applyBorder="1"/>
    <xf numFmtId="165" fontId="53" fillId="0" borderId="7" xfId="0" applyNumberFormat="1" applyFont="1" applyBorder="1" applyAlignment="1">
      <alignment horizontal="center"/>
    </xf>
    <xf numFmtId="0" fontId="53" fillId="0" borderId="0" xfId="0" applyFont="1" applyAlignment="1">
      <alignment horizontal="center"/>
    </xf>
    <xf numFmtId="1" fontId="34" fillId="0" borderId="0" xfId="0" applyNumberFormat="1" applyFont="1" applyAlignment="1">
      <alignment horizontal="center"/>
    </xf>
    <xf numFmtId="2" fontId="34" fillId="0" borderId="0" xfId="0" applyNumberFormat="1" applyFont="1" applyAlignment="1">
      <alignment horizontal="center"/>
    </xf>
    <xf numFmtId="1" fontId="53" fillId="0" borderId="7" xfId="0" applyNumberFormat="1" applyFont="1" applyBorder="1" applyAlignment="1">
      <alignment horizontal="center"/>
    </xf>
    <xf numFmtId="0" fontId="54" fillId="0" borderId="0" xfId="0" applyFont="1" applyAlignment="1">
      <alignment horizont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vertical="center" wrapText="1"/>
    </xf>
    <xf numFmtId="0" fontId="14" fillId="2" borderId="12" xfId="0" applyFont="1" applyFill="1" applyBorder="1" applyAlignment="1" applyProtection="1">
      <alignment horizontal="right" vertical="center"/>
    </xf>
    <xf numFmtId="0" fontId="14" fillId="2" borderId="13" xfId="0" applyFont="1" applyFill="1" applyBorder="1" applyAlignment="1" applyProtection="1">
      <alignment horizontal="right" vertical="center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 wrapText="1"/>
    </xf>
    <xf numFmtId="0" fontId="14" fillId="2" borderId="0" xfId="0" quotePrefix="1" applyFont="1" applyFill="1" applyBorder="1" applyAlignment="1" applyProtection="1">
      <alignment vertical="center" wrapText="1"/>
    </xf>
    <xf numFmtId="0" fontId="14" fillId="2" borderId="0" xfId="35" quotePrefix="1" applyFont="1" applyFill="1" applyBorder="1" applyAlignment="1" applyProtection="1">
      <alignment horizontal="center" vertical="center" wrapText="1"/>
    </xf>
    <xf numFmtId="0" fontId="14" fillId="2" borderId="0" xfId="0" quotePrefix="1" applyFont="1" applyFill="1" applyBorder="1" applyAlignment="1" applyProtection="1">
      <alignment horizontal="center" vertical="center" wrapText="1"/>
    </xf>
    <xf numFmtId="0" fontId="14" fillId="2" borderId="14" xfId="0" applyFont="1" applyFill="1" applyBorder="1" applyAlignment="1" applyProtection="1">
      <alignment horizontal="left" vertical="center" indent="1"/>
    </xf>
    <xf numFmtId="0" fontId="19" fillId="2" borderId="11" xfId="0" applyFont="1" applyFill="1" applyBorder="1" applyAlignment="1" applyProtection="1">
      <alignment horizontal="center" vertical="center" wrapText="1"/>
    </xf>
    <xf numFmtId="0" fontId="19" fillId="2" borderId="15" xfId="0" applyFont="1" applyFill="1" applyBorder="1" applyAlignment="1" applyProtection="1">
      <alignment horizontal="center" vertical="center" wrapText="1"/>
    </xf>
    <xf numFmtId="14" fontId="17" fillId="0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 applyProtection="1">
      <alignment vertical="center" wrapText="1"/>
    </xf>
    <xf numFmtId="0" fontId="47" fillId="2" borderId="0" xfId="0" applyFont="1" applyFill="1" applyBorder="1" applyAlignment="1" applyProtection="1">
      <alignment horizontal="center" vertical="center" wrapText="1"/>
    </xf>
    <xf numFmtId="14" fontId="14" fillId="2" borderId="16" xfId="0" applyNumberFormat="1" applyFont="1" applyFill="1" applyBorder="1" applyAlignment="1" applyProtection="1">
      <alignment horizontal="left" vertical="center" indent="1"/>
    </xf>
    <xf numFmtId="14" fontId="14" fillId="2" borderId="12" xfId="0" applyNumberFormat="1" applyFont="1" applyFill="1" applyBorder="1" applyAlignment="1" applyProtection="1">
      <alignment horizontal="center" vertical="center" wrapText="1"/>
    </xf>
    <xf numFmtId="14" fontId="14" fillId="2" borderId="13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52" fillId="0" borderId="17" xfId="0" applyFont="1" applyFill="1" applyBorder="1" applyAlignment="1" applyProtection="1">
      <alignment horizontal="center" vertical="center" wrapText="1"/>
    </xf>
    <xf numFmtId="0" fontId="46" fillId="0" borderId="19" xfId="0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14" fillId="2" borderId="10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vertical="center" wrapText="1"/>
    </xf>
    <xf numFmtId="0" fontId="51" fillId="2" borderId="12" xfId="0" applyFont="1" applyFill="1" applyBorder="1" applyAlignment="1" applyProtection="1">
      <alignment horizontal="center" vertical="center" wrapText="1"/>
    </xf>
    <xf numFmtId="165" fontId="51" fillId="2" borderId="12" xfId="0" applyNumberFormat="1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21" fillId="0" borderId="0" xfId="0" applyFont="1" applyFill="1" applyAlignment="1" applyProtection="1">
      <alignment horizontal="center" vertical="center"/>
    </xf>
    <xf numFmtId="0" fontId="14" fillId="0" borderId="20" xfId="0" applyFont="1" applyFill="1" applyBorder="1" applyAlignment="1" applyProtection="1">
      <alignment horizontal="center" vertical="center" wrapText="1"/>
    </xf>
    <xf numFmtId="0" fontId="46" fillId="0" borderId="12" xfId="0" applyFont="1" applyFill="1" applyBorder="1" applyAlignment="1" applyProtection="1">
      <alignment horizontal="center" vertical="center" wrapText="1"/>
    </xf>
    <xf numFmtId="0" fontId="15" fillId="0" borderId="20" xfId="0" applyFont="1" applyFill="1" applyBorder="1" applyAlignment="1" applyProtection="1">
      <alignment horizontal="center" vertical="center" wrapText="1"/>
    </xf>
    <xf numFmtId="0" fontId="46" fillId="0" borderId="13" xfId="0" applyFont="1" applyFill="1" applyBorder="1" applyAlignment="1" applyProtection="1">
      <alignment horizontal="center" vertical="center" wrapText="1"/>
    </xf>
    <xf numFmtId="22" fontId="20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2" borderId="21" xfId="0" applyFont="1" applyFill="1" applyBorder="1" applyAlignment="1" applyProtection="1">
      <alignment horizontal="center" vertical="center"/>
    </xf>
    <xf numFmtId="0" fontId="15" fillId="4" borderId="12" xfId="0" applyFont="1" applyFill="1" applyBorder="1" applyAlignment="1" applyProtection="1">
      <alignment horizontal="center" vertical="center" wrapText="1"/>
    </xf>
    <xf numFmtId="0" fontId="14" fillId="4" borderId="12" xfId="35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/>
    </xf>
    <xf numFmtId="0" fontId="14" fillId="4" borderId="12" xfId="0" applyFont="1" applyFill="1" applyBorder="1" applyAlignment="1" applyProtection="1">
      <alignment horizontal="left" vertical="center" wrapText="1"/>
    </xf>
    <xf numFmtId="0" fontId="14" fillId="4" borderId="13" xfId="35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167" fontId="15" fillId="0" borderId="0" xfId="0" applyNumberFormat="1" applyFont="1" applyAlignment="1" applyProtection="1">
      <alignment horizontal="center" vertical="center"/>
    </xf>
    <xf numFmtId="0" fontId="15" fillId="0" borderId="21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4" fillId="0" borderId="21" xfId="0" applyFont="1" applyFill="1" applyBorder="1" applyAlignment="1" applyProtection="1">
      <alignment horizontal="center" vertical="center"/>
    </xf>
    <xf numFmtId="0" fontId="14" fillId="4" borderId="12" xfId="0" applyFont="1" applyFill="1" applyBorder="1" applyAlignment="1" applyProtection="1">
      <alignment horizontal="left" vertical="center"/>
    </xf>
    <xf numFmtId="0" fontId="14" fillId="4" borderId="13" xfId="35" quotePrefix="1" applyFont="1" applyFill="1" applyBorder="1" applyAlignment="1" applyProtection="1">
      <alignment horizontal="center" vertical="center"/>
    </xf>
    <xf numFmtId="166" fontId="14" fillId="0" borderId="0" xfId="0" applyNumberFormat="1" applyFont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 wrapText="1"/>
    </xf>
    <xf numFmtId="0" fontId="15" fillId="0" borderId="15" xfId="35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22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5" fillId="0" borderId="19" xfId="35" quotePrefix="1" applyFont="1" applyFill="1" applyBorder="1" applyAlignment="1" applyProtection="1">
      <alignment horizontal="center" vertical="center"/>
    </xf>
    <xf numFmtId="0" fontId="15" fillId="2" borderId="23" xfId="0" applyFont="1" applyFill="1" applyBorder="1" applyAlignment="1" applyProtection="1">
      <alignment horizontal="center" vertical="center"/>
    </xf>
    <xf numFmtId="0" fontId="15" fillId="0" borderId="10" xfId="35" applyFont="1" applyFill="1" applyBorder="1" applyAlignment="1" applyProtection="1">
      <alignment horizontal="center" vertical="center"/>
    </xf>
    <xf numFmtId="0" fontId="15" fillId="0" borderId="20" xfId="0" applyFont="1" applyFill="1" applyBorder="1" applyAlignment="1" applyProtection="1">
      <alignment horizontal="center" vertical="center"/>
    </xf>
    <xf numFmtId="0" fontId="15" fillId="0" borderId="20" xfId="0" quotePrefix="1" applyFont="1" applyFill="1" applyBorder="1" applyAlignment="1" applyProtection="1">
      <alignment horizontal="center" vertical="center"/>
    </xf>
    <xf numFmtId="0" fontId="15" fillId="0" borderId="24" xfId="35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4" fillId="4" borderId="20" xfId="0" applyFont="1" applyFill="1" applyBorder="1" applyAlignment="1" applyProtection="1">
      <alignment horizontal="left" vertical="center"/>
    </xf>
    <xf numFmtId="0" fontId="14" fillId="4" borderId="20" xfId="0" applyFont="1" applyFill="1" applyBorder="1" applyAlignment="1" applyProtection="1">
      <alignment horizontal="center" vertical="center"/>
    </xf>
    <xf numFmtId="0" fontId="15" fillId="0" borderId="21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/>
    </xf>
    <xf numFmtId="0" fontId="15" fillId="0" borderId="10" xfId="35" quotePrefix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left" vertical="center"/>
    </xf>
    <xf numFmtId="0" fontId="14" fillId="4" borderId="0" xfId="0" applyFont="1" applyFill="1" applyBorder="1" applyAlignment="1" applyProtection="1">
      <alignment horizontal="center" vertical="center"/>
    </xf>
    <xf numFmtId="0" fontId="14" fillId="4" borderId="15" xfId="35" quotePrefix="1" applyFont="1" applyFill="1" applyBorder="1" applyAlignment="1" applyProtection="1">
      <alignment horizontal="center" vertical="center"/>
    </xf>
    <xf numFmtId="0" fontId="48" fillId="0" borderId="11" xfId="0" applyFont="1" applyFill="1" applyBorder="1" applyAlignment="1" applyProtection="1">
      <alignment horizontal="left" vertical="center" wrapText="1"/>
    </xf>
    <xf numFmtId="0" fontId="48" fillId="0" borderId="0" xfId="0" applyFont="1" applyFill="1" applyBorder="1" applyAlignment="1" applyProtection="1">
      <alignment horizontal="left" vertical="center" wrapText="1"/>
    </xf>
    <xf numFmtId="0" fontId="15" fillId="0" borderId="20" xfId="0" applyFont="1" applyFill="1" applyBorder="1" applyAlignment="1" applyProtection="1">
      <alignment horizontal="left" vertical="center" wrapText="1"/>
    </xf>
    <xf numFmtId="0" fontId="15" fillId="0" borderId="24" xfId="35" quotePrefix="1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center" vertical="center" wrapText="1"/>
    </xf>
    <xf numFmtId="0" fontId="14" fillId="5" borderId="20" xfId="0" applyFont="1" applyFill="1" applyBorder="1" applyAlignment="1" applyProtection="1">
      <alignment horizontal="center" vertical="center"/>
    </xf>
    <xf numFmtId="0" fontId="14" fillId="5" borderId="20" xfId="0" applyFont="1" applyFill="1" applyBorder="1" applyAlignment="1" applyProtection="1">
      <alignment horizontal="left" vertical="center" wrapText="1"/>
    </xf>
    <xf numFmtId="0" fontId="14" fillId="5" borderId="20" xfId="0" applyFont="1" applyFill="1" applyBorder="1" applyAlignment="1" applyProtection="1">
      <alignment horizontal="left" vertical="center"/>
    </xf>
    <xf numFmtId="0" fontId="14" fillId="5" borderId="24" xfId="35" quotePrefix="1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5" fillId="0" borderId="0" xfId="0" quotePrefix="1" applyFont="1" applyFill="1" applyBorder="1" applyAlignment="1" applyProtection="1">
      <alignment horizontal="center" vertical="center"/>
    </xf>
    <xf numFmtId="0" fontId="15" fillId="0" borderId="7" xfId="35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 wrapText="1"/>
    </xf>
    <xf numFmtId="1" fontId="14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7" xfId="0" applyFont="1" applyFill="1" applyBorder="1" applyAlignment="1" applyProtection="1">
      <alignment horizontal="left" vertical="center" wrapText="1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3" borderId="7" xfId="0" quotePrefix="1" applyFont="1" applyFill="1" applyBorder="1" applyAlignment="1" applyProtection="1">
      <alignment horizontal="center" vertical="center"/>
      <protection locked="0"/>
    </xf>
    <xf numFmtId="0" fontId="14" fillId="3" borderId="11" xfId="0" applyFont="1" applyFill="1" applyBorder="1" applyAlignment="1" applyProtection="1">
      <alignment horizontal="left" vertical="center" wrapText="1"/>
      <protection locked="0"/>
    </xf>
    <xf numFmtId="0" fontId="14" fillId="3" borderId="12" xfId="0" applyFont="1" applyFill="1" applyBorder="1" applyAlignment="1" applyProtection="1">
      <alignment horizontal="left" vertical="center"/>
      <protection locked="0"/>
    </xf>
    <xf numFmtId="0" fontId="54" fillId="0" borderId="0" xfId="0" applyFont="1" applyAlignment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left" vertical="center" wrapText="1"/>
    </xf>
    <xf numFmtId="0" fontId="14" fillId="4" borderId="20" xfId="0" applyFont="1" applyFill="1" applyBorder="1" applyAlignment="1" applyProtection="1">
      <alignment horizontal="left" vertical="center" wrapText="1"/>
    </xf>
    <xf numFmtId="0" fontId="14" fillId="4" borderId="0" xfId="0" applyFont="1" applyFill="1" applyBorder="1" applyAlignment="1" applyProtection="1">
      <alignment horizontal="left" vertical="center" wrapText="1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5" fillId="3" borderId="23" xfId="0" applyFont="1" applyFill="1" applyBorder="1" applyAlignment="1" applyProtection="1">
      <alignment horizontal="center" vertical="center"/>
      <protection locked="0"/>
    </xf>
    <xf numFmtId="0" fontId="55" fillId="0" borderId="7" xfId="0" applyFont="1" applyFill="1" applyBorder="1" applyAlignment="1" applyProtection="1">
      <alignment horizontal="center" vertical="center" wrapText="1"/>
    </xf>
    <xf numFmtId="0" fontId="56" fillId="0" borderId="7" xfId="0" applyFont="1" applyBorder="1" applyAlignment="1" applyProtection="1">
      <alignment horizontal="center" vertical="center" wrapText="1"/>
    </xf>
    <xf numFmtId="0" fontId="15" fillId="3" borderId="22" xfId="0" applyFont="1" applyFill="1" applyBorder="1" applyAlignment="1" applyProtection="1">
      <alignment horizontal="center" vertical="center" wrapText="1"/>
      <protection locked="0"/>
    </xf>
    <xf numFmtId="0" fontId="15" fillId="3" borderId="7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/>
    </xf>
    <xf numFmtId="0" fontId="18" fillId="0" borderId="12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14" fillId="3" borderId="11" xfId="0" applyFont="1" applyFill="1" applyBorder="1" applyAlignment="1" applyProtection="1">
      <alignment horizontal="left" vertical="center"/>
      <protection locked="0"/>
    </xf>
    <xf numFmtId="0" fontId="52" fillId="0" borderId="18" xfId="35" applyFont="1" applyFill="1" applyBorder="1" applyAlignment="1" applyProtection="1">
      <alignment horizontal="center" vertical="center" wrapText="1"/>
    </xf>
    <xf numFmtId="0" fontId="15" fillId="3" borderId="7" xfId="35" applyFont="1" applyFill="1" applyBorder="1" applyAlignment="1" applyProtection="1">
      <alignment vertical="center" wrapText="1"/>
      <protection locked="0"/>
    </xf>
    <xf numFmtId="0" fontId="15" fillId="3" borderId="7" xfId="35" applyFont="1" applyFill="1" applyBorder="1" applyAlignment="1" applyProtection="1">
      <alignment horizontal="center" vertical="center"/>
      <protection locked="0"/>
    </xf>
    <xf numFmtId="0" fontId="15" fillId="3" borderId="7" xfId="35" applyFont="1" applyFill="1" applyBorder="1" applyAlignment="1" applyProtection="1">
      <alignment horizontal="center" vertical="center" wrapText="1"/>
      <protection locked="0"/>
    </xf>
    <xf numFmtId="0" fontId="15" fillId="0" borderId="20" xfId="0" applyFont="1" applyFill="1" applyBorder="1" applyAlignment="1" applyProtection="1">
      <alignment horizontal="left" vertical="center"/>
    </xf>
    <xf numFmtId="165" fontId="53" fillId="0" borderId="7" xfId="0" applyNumberFormat="1" applyFont="1" applyBorder="1" applyAlignment="1">
      <alignment horizontal="center" vertical="center"/>
    </xf>
    <xf numFmtId="1" fontId="53" fillId="0" borderId="7" xfId="0" applyNumberFormat="1" applyFont="1" applyBorder="1" applyAlignment="1">
      <alignment horizontal="center" vertical="center"/>
    </xf>
    <xf numFmtId="168" fontId="57" fillId="0" borderId="7" xfId="0" applyNumberFormat="1" applyFont="1" applyBorder="1" applyAlignment="1" applyProtection="1">
      <alignment horizontal="center" vertical="center"/>
    </xf>
    <xf numFmtId="0" fontId="53" fillId="3" borderId="7" xfId="0" applyFont="1" applyFill="1" applyBorder="1" applyAlignment="1" applyProtection="1">
      <alignment horizontal="left" vertical="center" wrapText="1"/>
      <protection locked="0"/>
    </xf>
    <xf numFmtId="0" fontId="53" fillId="3" borderId="7" xfId="35" applyFont="1" applyFill="1" applyBorder="1" applyAlignment="1" applyProtection="1">
      <alignment vertical="center" wrapText="1"/>
      <protection locked="0"/>
    </xf>
    <xf numFmtId="0" fontId="43" fillId="0" borderId="0" xfId="0" applyFont="1"/>
    <xf numFmtId="0" fontId="15" fillId="0" borderId="7" xfId="0" applyFont="1" applyBorder="1"/>
    <xf numFmtId="0" fontId="60" fillId="0" borderId="34" xfId="57" applyFont="1" applyFill="1" applyBorder="1" applyAlignment="1" applyProtection="1">
      <alignment horizontal="center" vertical="center"/>
    </xf>
    <xf numFmtId="0" fontId="60" fillId="33" borderId="34" xfId="57" applyFont="1" applyFill="1" applyBorder="1" applyAlignment="1" applyProtection="1">
      <alignment horizontal="left" vertical="center" wrapText="1"/>
      <protection locked="0"/>
    </xf>
    <xf numFmtId="0" fontId="60" fillId="33" borderId="35" xfId="57" applyFont="1" applyFill="1" applyBorder="1" applyAlignment="1" applyProtection="1">
      <alignment horizontal="center" vertical="center" wrapText="1"/>
      <protection locked="0"/>
    </xf>
    <xf numFmtId="0" fontId="60" fillId="0" borderId="35" xfId="57" applyFont="1" applyFill="1" applyBorder="1" applyAlignment="1" applyProtection="1">
      <alignment horizontal="center" vertical="center"/>
    </xf>
    <xf numFmtId="0" fontId="60" fillId="33" borderId="34" xfId="57" applyFont="1" applyFill="1" applyBorder="1" applyAlignment="1" applyProtection="1">
      <alignment horizontal="center" vertical="center"/>
      <protection locked="0"/>
    </xf>
    <xf numFmtId="0" fontId="60" fillId="34" borderId="34" xfId="57" applyFont="1" applyFill="1" applyBorder="1" applyAlignment="1" applyProtection="1">
      <alignment horizontal="center" vertical="center"/>
    </xf>
    <xf numFmtId="0" fontId="60" fillId="33" borderId="36" xfId="57" applyFont="1" applyFill="1" applyBorder="1" applyAlignment="1" applyProtection="1">
      <alignment horizontal="center" vertical="center"/>
      <protection locked="0"/>
    </xf>
    <xf numFmtId="0" fontId="60" fillId="33" borderId="34" xfId="57" quotePrefix="1" applyFont="1" applyFill="1" applyBorder="1" applyAlignment="1" applyProtection="1">
      <alignment horizontal="center" vertical="center"/>
      <protection locked="0"/>
    </xf>
    <xf numFmtId="0" fontId="60" fillId="33" borderId="34" xfId="57" applyFont="1" applyFill="1" applyBorder="1" applyAlignment="1" applyProtection="1">
      <alignment horizontal="center" vertical="center" wrapText="1"/>
      <protection locked="0"/>
    </xf>
    <xf numFmtId="0" fontId="60" fillId="33" borderId="37" xfId="57" applyFont="1" applyFill="1" applyBorder="1" applyAlignment="1" applyProtection="1">
      <alignment horizontal="center" vertical="center"/>
      <protection locked="0"/>
    </xf>
    <xf numFmtId="0" fontId="60" fillId="32" borderId="34" xfId="57" applyFont="1" applyFill="1" applyBorder="1" applyAlignment="1" applyProtection="1">
      <alignment horizontal="center" vertical="center"/>
    </xf>
    <xf numFmtId="0" fontId="53" fillId="0" borderId="7" xfId="0" applyFont="1" applyBorder="1" applyAlignment="1">
      <alignment vertical="center" wrapText="1"/>
    </xf>
    <xf numFmtId="0" fontId="15" fillId="35" borderId="7" xfId="0" applyFont="1" applyFill="1" applyBorder="1" applyAlignment="1" applyProtection="1">
      <alignment horizontal="center" vertical="center"/>
      <protection locked="0"/>
    </xf>
    <xf numFmtId="0" fontId="60" fillId="35" borderId="34" xfId="57" applyFont="1" applyFill="1" applyBorder="1" applyAlignment="1" applyProtection="1">
      <alignment horizontal="center" vertical="center"/>
      <protection locked="0"/>
    </xf>
    <xf numFmtId="0" fontId="60" fillId="35" borderId="35" xfId="57" applyFont="1" applyFill="1" applyBorder="1" applyAlignment="1" applyProtection="1">
      <alignment horizontal="center" vertical="center"/>
    </xf>
    <xf numFmtId="0" fontId="60" fillId="33" borderId="7" xfId="0" applyFont="1" applyFill="1" applyBorder="1" applyAlignment="1" applyProtection="1">
      <alignment horizontal="left" vertical="center" wrapText="1"/>
      <protection locked="0"/>
    </xf>
    <xf numFmtId="0" fontId="60" fillId="35" borderId="34" xfId="57" applyFont="1" applyFill="1" applyBorder="1" applyAlignment="1" applyProtection="1">
      <alignment horizontal="center" vertical="center"/>
    </xf>
    <xf numFmtId="0" fontId="15" fillId="35" borderId="7" xfId="35" applyFont="1" applyFill="1" applyBorder="1" applyAlignment="1" applyProtection="1">
      <alignment horizontal="center" vertical="center"/>
      <protection locked="0"/>
    </xf>
    <xf numFmtId="0" fontId="15" fillId="0" borderId="7" xfId="0" applyFont="1" applyBorder="1" applyAlignment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quotePrefix="1" applyFont="1" applyFill="1" applyBorder="1" applyAlignment="1" applyProtection="1">
      <alignment horizontal="center" vertical="center"/>
      <protection locked="0"/>
    </xf>
    <xf numFmtId="0" fontId="15" fillId="2" borderId="37" xfId="0" applyFont="1" applyFill="1" applyBorder="1" applyAlignment="1" applyProtection="1">
      <alignment horizontal="center" vertical="center"/>
    </xf>
    <xf numFmtId="0" fontId="15" fillId="3" borderId="37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 wrapText="1"/>
    </xf>
    <xf numFmtId="0" fontId="61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left" vertical="center" wrapText="1"/>
    </xf>
    <xf numFmtId="0" fontId="15" fillId="0" borderId="5" xfId="0" applyFont="1" applyFill="1" applyBorder="1" applyAlignment="1" applyProtection="1">
      <alignment horizontal="center" vertical="center"/>
    </xf>
    <xf numFmtId="0" fontId="62" fillId="0" borderId="0" xfId="0" applyFont="1" applyFill="1" applyBorder="1" applyAlignment="1" applyProtection="1">
      <alignment horizontal="center" vertical="center"/>
    </xf>
    <xf numFmtId="0" fontId="62" fillId="0" borderId="0" xfId="0" applyFont="1" applyFill="1" applyBorder="1" applyAlignment="1" applyProtection="1">
      <alignment horizontal="center" vertical="center" wrapText="1"/>
    </xf>
    <xf numFmtId="0" fontId="64" fillId="0" borderId="0" xfId="0" applyFont="1" applyFill="1" applyAlignment="1" applyProtection="1">
      <alignment horizontal="center" vertical="center" wrapText="1"/>
    </xf>
    <xf numFmtId="0" fontId="64" fillId="0" borderId="0" xfId="0" applyFont="1" applyFill="1" applyAlignment="1" applyProtection="1">
      <alignment horizontal="center" vertical="center"/>
    </xf>
    <xf numFmtId="0" fontId="65" fillId="0" borderId="0" xfId="0" applyFont="1" applyFill="1" applyAlignment="1" applyProtection="1">
      <alignment horizontal="center" vertical="center" wrapText="1"/>
    </xf>
    <xf numFmtId="167" fontId="65" fillId="0" borderId="0" xfId="0" applyNumberFormat="1" applyFont="1" applyFill="1" applyAlignment="1" applyProtection="1">
      <alignment horizontal="center" vertical="center" wrapText="1"/>
    </xf>
    <xf numFmtId="0" fontId="63" fillId="0" borderId="0" xfId="0" applyFont="1" applyFill="1" applyAlignment="1" applyProtection="1">
      <alignment horizontal="center" vertical="center" wrapText="1"/>
    </xf>
    <xf numFmtId="0" fontId="63" fillId="0" borderId="0" xfId="0" applyFont="1" applyFill="1" applyAlignment="1" applyProtection="1">
      <alignment horizontal="center" vertical="center"/>
    </xf>
    <xf numFmtId="0" fontId="66" fillId="0" borderId="0" xfId="0" applyFont="1" applyFill="1" applyBorder="1" applyAlignment="1" applyProtection="1">
      <alignment horizontal="center" vertical="center" wrapText="1"/>
    </xf>
    <xf numFmtId="0" fontId="67" fillId="0" borderId="0" xfId="0" applyFont="1" applyFill="1" applyBorder="1" applyAlignment="1" applyProtection="1">
      <alignment horizontal="center" vertical="center" wrapText="1"/>
    </xf>
    <xf numFmtId="0" fontId="65" fillId="0" borderId="0" xfId="0" applyFont="1" applyFill="1" applyAlignment="1" applyProtection="1">
      <alignment horizontal="center" vertical="center"/>
    </xf>
    <xf numFmtId="0" fontId="65" fillId="0" borderId="0" xfId="0" applyFont="1" applyFill="1" applyBorder="1" applyAlignment="1" applyProtection="1">
      <alignment horizontal="center" vertical="center" wrapText="1"/>
    </xf>
    <xf numFmtId="0" fontId="67" fillId="0" borderId="7" xfId="0" applyFont="1" applyFill="1" applyBorder="1" applyAlignment="1" applyProtection="1">
      <alignment horizontal="center" vertical="center" wrapText="1"/>
    </xf>
    <xf numFmtId="0" fontId="68" fillId="0" borderId="0" xfId="35" applyFont="1" applyFill="1" applyBorder="1" applyAlignment="1" applyProtection="1">
      <alignment horizontal="center" vertical="center" wrapText="1"/>
      <protection locked="0"/>
    </xf>
    <xf numFmtId="0" fontId="65" fillId="0" borderId="0" xfId="0" applyFont="1" applyFill="1" applyBorder="1" applyAlignment="1" applyProtection="1">
      <alignment horizontal="center" vertical="center" wrapText="1"/>
      <protection locked="0"/>
    </xf>
    <xf numFmtId="0" fontId="67" fillId="0" borderId="0" xfId="0" applyFont="1" applyFill="1" applyAlignment="1" applyProtection="1">
      <alignment horizontal="center" vertical="center"/>
    </xf>
    <xf numFmtId="0" fontId="63" fillId="0" borderId="0" xfId="0" applyFont="1" applyFill="1" applyBorder="1" applyAlignment="1" applyProtection="1">
      <alignment horizontal="center" vertical="center" wrapText="1"/>
      <protection locked="0"/>
    </xf>
    <xf numFmtId="0" fontId="63" fillId="0" borderId="0" xfId="0" applyFont="1" applyFill="1" applyBorder="1" applyAlignment="1" applyProtection="1">
      <alignment horizontal="center" vertical="center" wrapText="1"/>
    </xf>
    <xf numFmtId="0" fontId="65" fillId="0" borderId="0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left" vertical="center" wrapText="1"/>
      <protection locked="0"/>
    </xf>
    <xf numFmtId="0" fontId="60" fillId="0" borderId="7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left" vertical="center"/>
    </xf>
    <xf numFmtId="0" fontId="15" fillId="0" borderId="7" xfId="0" applyFont="1" applyFill="1" applyBorder="1" applyAlignment="1" applyProtection="1">
      <alignment vertical="center" wrapText="1"/>
      <protection locked="0"/>
    </xf>
    <xf numFmtId="0" fontId="61" fillId="0" borderId="7" xfId="0" applyFont="1" applyFill="1" applyBorder="1" applyAlignment="1" applyProtection="1">
      <alignment horizontal="left" vertical="center" wrapText="1"/>
      <protection locked="0"/>
    </xf>
    <xf numFmtId="0" fontId="15" fillId="0" borderId="22" xfId="0" applyFont="1" applyFill="1" applyBorder="1" applyAlignment="1" applyProtection="1">
      <alignment horizontal="center" vertical="center"/>
      <protection locked="0"/>
    </xf>
    <xf numFmtId="0" fontId="60" fillId="0" borderId="7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vertical="center"/>
    </xf>
    <xf numFmtId="0" fontId="15" fillId="0" borderId="58" xfId="0" applyFont="1" applyFill="1" applyBorder="1" applyAlignment="1" applyProtection="1">
      <alignment horizontal="center" vertical="center"/>
    </xf>
    <xf numFmtId="0" fontId="14" fillId="0" borderId="22" xfId="0" applyFont="1" applyFill="1" applyBorder="1" applyAlignment="1" applyProtection="1">
      <alignment horizontal="center" vertical="center"/>
    </xf>
    <xf numFmtId="0" fontId="62" fillId="0" borderId="5" xfId="0" applyFont="1" applyFill="1" applyBorder="1" applyAlignment="1" applyProtection="1">
      <alignment horizontal="center" vertical="center"/>
    </xf>
    <xf numFmtId="0" fontId="15" fillId="0" borderId="5" xfId="35" applyFont="1" applyFill="1" applyBorder="1" applyAlignment="1" applyProtection="1">
      <alignment horizontal="center" vertical="center"/>
    </xf>
    <xf numFmtId="0" fontId="59" fillId="0" borderId="22" xfId="0" applyFont="1" applyFill="1" applyBorder="1" applyAlignment="1" applyProtection="1">
      <alignment horizontal="center" vertical="center"/>
    </xf>
    <xf numFmtId="0" fontId="67" fillId="0" borderId="58" xfId="0" applyFont="1" applyFill="1" applyBorder="1" applyAlignment="1" applyProtection="1">
      <alignment horizontal="center" vertical="center"/>
    </xf>
    <xf numFmtId="0" fontId="59" fillId="36" borderId="56" xfId="35" applyFont="1" applyFill="1" applyBorder="1" applyAlignment="1" applyProtection="1">
      <alignment horizontal="center" vertical="center"/>
    </xf>
    <xf numFmtId="0" fontId="59" fillId="36" borderId="56" xfId="0" applyFont="1" applyFill="1" applyBorder="1" applyAlignment="1" applyProtection="1">
      <alignment horizontal="center" vertical="center"/>
    </xf>
    <xf numFmtId="0" fontId="59" fillId="36" borderId="56" xfId="0" applyFont="1" applyFill="1" applyBorder="1" applyAlignment="1" applyProtection="1">
      <alignment horizontal="left" vertical="center"/>
      <protection locked="0"/>
    </xf>
    <xf numFmtId="0" fontId="59" fillId="36" borderId="56" xfId="0" applyFont="1" applyFill="1" applyBorder="1" applyAlignment="1" applyProtection="1">
      <alignment horizontal="left" vertical="center"/>
    </xf>
    <xf numFmtId="0" fontId="69" fillId="36" borderId="56" xfId="35" applyFont="1" applyFill="1" applyBorder="1" applyAlignment="1" applyProtection="1">
      <alignment horizontal="center" vertical="center" wrapText="1"/>
      <protection locked="0"/>
    </xf>
    <xf numFmtId="0" fontId="70" fillId="36" borderId="56" xfId="0" applyFont="1" applyFill="1" applyBorder="1" applyAlignment="1" applyProtection="1">
      <alignment horizontal="center" vertical="center" wrapText="1"/>
    </xf>
    <xf numFmtId="0" fontId="69" fillId="36" borderId="56" xfId="0" applyFont="1" applyFill="1" applyBorder="1" applyAlignment="1" applyProtection="1">
      <alignment horizontal="center" vertical="center" wrapText="1"/>
    </xf>
    <xf numFmtId="0" fontId="15" fillId="0" borderId="8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59" fillId="36" borderId="56" xfId="0" applyFont="1" applyFill="1" applyBorder="1" applyAlignment="1" applyProtection="1">
      <alignment horizontal="left" vertical="center" wrapText="1"/>
    </xf>
    <xf numFmtId="0" fontId="59" fillId="36" borderId="56" xfId="0" applyFont="1" applyFill="1" applyBorder="1" applyAlignment="1" applyProtection="1">
      <alignment horizontal="center" vertical="center" wrapText="1"/>
      <protection locked="0"/>
    </xf>
    <xf numFmtId="0" fontId="59" fillId="36" borderId="56" xfId="0" applyFont="1" applyFill="1" applyBorder="1" applyAlignment="1" applyProtection="1">
      <alignment horizontal="center" vertical="center" wrapText="1"/>
    </xf>
    <xf numFmtId="0" fontId="66" fillId="0" borderId="0" xfId="0" applyFont="1" applyFill="1" applyBorder="1" applyAlignment="1" applyProtection="1">
      <alignment horizontal="center" vertical="center"/>
    </xf>
    <xf numFmtId="0" fontId="63" fillId="0" borderId="20" xfId="0" applyFont="1" applyFill="1" applyBorder="1" applyAlignment="1" applyProtection="1">
      <alignment horizontal="center" vertical="center"/>
    </xf>
    <xf numFmtId="0" fontId="66" fillId="0" borderId="11" xfId="0" applyFont="1" applyFill="1" applyBorder="1" applyAlignment="1" applyProtection="1">
      <alignment horizontal="center" vertical="center"/>
    </xf>
    <xf numFmtId="0" fontId="63" fillId="0" borderId="60" xfId="0" applyFont="1" applyFill="1" applyBorder="1" applyAlignment="1" applyProtection="1">
      <alignment horizontal="left" vertical="center"/>
    </xf>
    <xf numFmtId="0" fontId="63" fillId="0" borderId="56" xfId="0" applyFont="1" applyFill="1" applyBorder="1" applyAlignment="1" applyProtection="1">
      <alignment horizontal="center" vertical="center" wrapText="1"/>
    </xf>
    <xf numFmtId="0" fontId="66" fillId="0" borderId="56" xfId="0" applyFont="1" applyFill="1" applyBorder="1" applyAlignment="1" applyProtection="1">
      <alignment horizontal="center" vertical="center" wrapText="1"/>
    </xf>
    <xf numFmtId="0" fontId="66" fillId="0" borderId="60" xfId="0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3" fillId="43" borderId="57" xfId="0" applyFont="1" applyFill="1" applyBorder="1" applyAlignment="1" applyProtection="1">
      <alignment horizontal="center" vertical="center" wrapText="1"/>
    </xf>
    <xf numFmtId="0" fontId="63" fillId="43" borderId="60" xfId="0" applyFont="1" applyFill="1" applyBorder="1" applyAlignment="1" applyProtection="1">
      <alignment horizontal="center" vertical="center" wrapText="1"/>
    </xf>
    <xf numFmtId="0" fontId="63" fillId="42" borderId="57" xfId="0" applyFont="1" applyFill="1" applyBorder="1" applyAlignment="1" applyProtection="1">
      <alignment horizontal="center" vertical="center" wrapText="1"/>
    </xf>
    <xf numFmtId="0" fontId="63" fillId="42" borderId="59" xfId="0" applyFont="1" applyFill="1" applyBorder="1" applyAlignment="1" applyProtection="1">
      <alignment horizontal="center" vertical="center" wrapText="1"/>
    </xf>
    <xf numFmtId="0" fontId="63" fillId="42" borderId="60" xfId="0" applyFont="1" applyFill="1" applyBorder="1" applyAlignment="1" applyProtection="1">
      <alignment horizontal="center" vertical="center" wrapText="1"/>
    </xf>
    <xf numFmtId="0" fontId="63" fillId="44" borderId="57" xfId="0" applyFont="1" applyFill="1" applyBorder="1" applyAlignment="1" applyProtection="1">
      <alignment horizontal="center" vertical="center" wrapText="1"/>
    </xf>
    <xf numFmtId="0" fontId="63" fillId="44" borderId="60" xfId="0" applyFont="1" applyFill="1" applyBorder="1" applyAlignment="1" applyProtection="1">
      <alignment horizontal="center" vertical="center" wrapText="1"/>
    </xf>
    <xf numFmtId="0" fontId="63" fillId="0" borderId="62" xfId="0" applyFont="1" applyFill="1" applyBorder="1" applyAlignment="1" applyProtection="1">
      <alignment horizontal="center" vertical="center"/>
    </xf>
    <xf numFmtId="0" fontId="63" fillId="0" borderId="0" xfId="0" applyFont="1" applyFill="1" applyBorder="1" applyAlignment="1" applyProtection="1">
      <alignment horizontal="center" vertical="center"/>
    </xf>
    <xf numFmtId="0" fontId="63" fillId="0" borderId="61" xfId="0" applyFont="1" applyFill="1" applyBorder="1" applyAlignment="1" applyProtection="1">
      <alignment horizontal="center" vertical="center"/>
    </xf>
    <xf numFmtId="0" fontId="63" fillId="39" borderId="59" xfId="0" applyFont="1" applyFill="1" applyBorder="1" applyAlignment="1" applyProtection="1">
      <alignment horizontal="center" vertical="center"/>
    </xf>
    <xf numFmtId="0" fontId="63" fillId="39" borderId="60" xfId="0" applyFont="1" applyFill="1" applyBorder="1" applyAlignment="1" applyProtection="1">
      <alignment horizontal="center" vertical="center"/>
    </xf>
    <xf numFmtId="0" fontId="63" fillId="40" borderId="57" xfId="0" applyFont="1" applyFill="1" applyBorder="1" applyAlignment="1" applyProtection="1">
      <alignment horizontal="center" vertical="center"/>
    </xf>
    <xf numFmtId="0" fontId="63" fillId="40" borderId="59" xfId="0" applyFont="1" applyFill="1" applyBorder="1" applyAlignment="1" applyProtection="1">
      <alignment horizontal="center" vertical="center"/>
    </xf>
    <xf numFmtId="0" fontId="63" fillId="40" borderId="60" xfId="0" applyFont="1" applyFill="1" applyBorder="1" applyAlignment="1" applyProtection="1">
      <alignment horizontal="center" vertical="center"/>
    </xf>
    <xf numFmtId="0" fontId="63" fillId="41" borderId="57" xfId="0" applyFont="1" applyFill="1" applyBorder="1" applyAlignment="1" applyProtection="1">
      <alignment horizontal="left" vertical="center"/>
    </xf>
    <xf numFmtId="0" fontId="63" fillId="41" borderId="59" xfId="0" applyFont="1" applyFill="1" applyBorder="1" applyAlignment="1" applyProtection="1">
      <alignment horizontal="left" vertical="center"/>
    </xf>
    <xf numFmtId="0" fontId="68" fillId="0" borderId="23" xfId="35" applyFont="1" applyFill="1" applyBorder="1" applyAlignment="1" applyProtection="1">
      <alignment horizontal="center" vertical="center" wrapText="1"/>
      <protection locked="0"/>
    </xf>
    <xf numFmtId="0" fontId="68" fillId="0" borderId="63" xfId="35" applyFont="1" applyFill="1" applyBorder="1" applyAlignment="1" applyProtection="1">
      <alignment horizontal="center" vertical="center" wrapText="1"/>
      <protection locked="0"/>
    </xf>
    <xf numFmtId="0" fontId="68" fillId="0" borderId="22" xfId="35" applyFont="1" applyFill="1" applyBorder="1" applyAlignment="1" applyProtection="1">
      <alignment horizontal="center" vertical="center" wrapText="1"/>
      <protection locked="0"/>
    </xf>
    <xf numFmtId="0" fontId="67" fillId="0" borderId="23" xfId="0" applyFont="1" applyFill="1" applyBorder="1" applyAlignment="1" applyProtection="1">
      <alignment horizontal="center" vertical="center" wrapText="1"/>
    </xf>
    <xf numFmtId="0" fontId="67" fillId="0" borderId="63" xfId="0" applyFont="1" applyFill="1" applyBorder="1" applyAlignment="1" applyProtection="1">
      <alignment horizontal="center" vertical="center" wrapText="1"/>
    </xf>
    <xf numFmtId="0" fontId="67" fillId="0" borderId="22" xfId="0" applyFont="1" applyFill="1" applyBorder="1" applyAlignment="1" applyProtection="1">
      <alignment horizontal="center" vertical="center" wrapText="1"/>
    </xf>
    <xf numFmtId="0" fontId="63" fillId="0" borderId="62" xfId="0" applyFont="1" applyFill="1" applyBorder="1" applyAlignment="1" applyProtection="1">
      <alignment horizontal="center" vertical="center" wrapText="1"/>
    </xf>
    <xf numFmtId="0" fontId="65" fillId="0" borderId="7" xfId="0" applyFont="1" applyFill="1" applyBorder="1" applyAlignment="1" applyProtection="1">
      <alignment horizontal="center" vertical="center" wrapText="1"/>
    </xf>
    <xf numFmtId="168" fontId="71" fillId="0" borderId="7" xfId="0" applyNumberFormat="1" applyFont="1" applyFill="1" applyBorder="1" applyAlignment="1" applyProtection="1">
      <alignment horizontal="center" vertical="center" wrapText="1"/>
    </xf>
    <xf numFmtId="0" fontId="63" fillId="0" borderId="57" xfId="0" applyFont="1" applyFill="1" applyBorder="1" applyAlignment="1" applyProtection="1">
      <alignment horizontal="center" vertical="center" wrapText="1"/>
    </xf>
    <xf numFmtId="0" fontId="63" fillId="0" borderId="20" xfId="0" applyFont="1" applyFill="1" applyBorder="1" applyAlignment="1" applyProtection="1">
      <alignment horizontal="center" vertical="center" wrapText="1"/>
    </xf>
    <xf numFmtId="0" fontId="66" fillId="0" borderId="56" xfId="0" applyFont="1" applyFill="1" applyBorder="1" applyAlignment="1" applyProtection="1">
      <alignment horizontal="center" vertical="center"/>
    </xf>
    <xf numFmtId="14" fontId="59" fillId="36" borderId="56" xfId="0" applyNumberFormat="1" applyFont="1" applyFill="1" applyBorder="1" applyAlignment="1" applyProtection="1">
      <alignment horizontal="center" vertical="center" wrapText="1"/>
    </xf>
    <xf numFmtId="1" fontId="66" fillId="0" borderId="0" xfId="35" applyNumberFormat="1" applyFont="1" applyFill="1" applyBorder="1" applyAlignment="1" applyProtection="1">
      <alignment horizontal="center" vertical="center" wrapText="1"/>
    </xf>
    <xf numFmtId="0" fontId="66" fillId="0" borderId="0" xfId="35" applyFont="1" applyFill="1" applyBorder="1" applyAlignment="1" applyProtection="1">
      <alignment horizontal="center" vertical="center" wrapText="1"/>
      <protection locked="0"/>
    </xf>
    <xf numFmtId="0" fontId="63" fillId="0" borderId="58" xfId="0" applyFont="1" applyFill="1" applyBorder="1" applyAlignment="1" applyProtection="1">
      <alignment horizontal="center" vertical="center"/>
    </xf>
  </cellXfs>
  <cellStyles count="2012">
    <cellStyle name="20 % - Accent1 2" xfId="1"/>
    <cellStyle name="20 % - Accent1 2 2" xfId="76"/>
    <cellStyle name="20 % - Accent1 2 3" xfId="154"/>
    <cellStyle name="20 % - Accent1 2 4" xfId="136"/>
    <cellStyle name="20 % - Accent1 2 5" xfId="112"/>
    <cellStyle name="20 % - Accent1 2 6" xfId="58"/>
    <cellStyle name="20 % - Accent2 2" xfId="2"/>
    <cellStyle name="20 % - Accent2 2 2" xfId="77"/>
    <cellStyle name="20 % - Accent2 2 3" xfId="155"/>
    <cellStyle name="20 % - Accent2 2 4" xfId="137"/>
    <cellStyle name="20 % - Accent2 2 5" xfId="113"/>
    <cellStyle name="20 % - Accent2 2 6" xfId="59"/>
    <cellStyle name="20 % - Accent3 2" xfId="3"/>
    <cellStyle name="20 % - Accent3 2 2" xfId="78"/>
    <cellStyle name="20 % - Accent3 2 3" xfId="156"/>
    <cellStyle name="20 % - Accent3 2 4" xfId="138"/>
    <cellStyle name="20 % - Accent3 2 5" xfId="114"/>
    <cellStyle name="20 % - Accent3 2 6" xfId="60"/>
    <cellStyle name="20 % - Accent4 2" xfId="4"/>
    <cellStyle name="20 % - Accent4 2 2" xfId="79"/>
    <cellStyle name="20 % - Accent4 2 3" xfId="157"/>
    <cellStyle name="20 % - Accent4 2 4" xfId="139"/>
    <cellStyle name="20 % - Accent4 2 5" xfId="115"/>
    <cellStyle name="20 % - Accent4 2 6" xfId="61"/>
    <cellStyle name="20 % - Accent5 2" xfId="5"/>
    <cellStyle name="20 % - Accent5 2 2" xfId="80"/>
    <cellStyle name="20 % - Accent5 2 3" xfId="158"/>
    <cellStyle name="20 % - Accent5 2 4" xfId="140"/>
    <cellStyle name="20 % - Accent5 2 5" xfId="116"/>
    <cellStyle name="20 % - Accent5 2 6" xfId="62"/>
    <cellStyle name="20 % - Accent6 2" xfId="6"/>
    <cellStyle name="20 % - Accent6 2 2" xfId="81"/>
    <cellStyle name="20 % - Accent6 2 3" xfId="159"/>
    <cellStyle name="20 % - Accent6 2 4" xfId="141"/>
    <cellStyle name="20 % - Accent6 2 5" xfId="117"/>
    <cellStyle name="20 % - Accent6 2 6" xfId="63"/>
    <cellStyle name="40 % - Accent1 2" xfId="7"/>
    <cellStyle name="40 % - Accent1 2 2" xfId="82"/>
    <cellStyle name="40 % - Accent1 2 3" xfId="160"/>
    <cellStyle name="40 % - Accent1 2 4" xfId="142"/>
    <cellStyle name="40 % - Accent1 2 5" xfId="118"/>
    <cellStyle name="40 % - Accent1 2 6" xfId="64"/>
    <cellStyle name="40 % - Accent2 2" xfId="8"/>
    <cellStyle name="40 % - Accent2 2 2" xfId="83"/>
    <cellStyle name="40 % - Accent2 2 3" xfId="161"/>
    <cellStyle name="40 % - Accent2 2 4" xfId="143"/>
    <cellStyle name="40 % - Accent2 2 5" xfId="119"/>
    <cellStyle name="40 % - Accent2 2 6" xfId="65"/>
    <cellStyle name="40 % - Accent3 2" xfId="9"/>
    <cellStyle name="40 % - Accent3 2 2" xfId="84"/>
    <cellStyle name="40 % - Accent3 2 3" xfId="162"/>
    <cellStyle name="40 % - Accent3 2 4" xfId="144"/>
    <cellStyle name="40 % - Accent3 2 5" xfId="120"/>
    <cellStyle name="40 % - Accent3 2 6" xfId="66"/>
    <cellStyle name="40 % - Accent4 2" xfId="10"/>
    <cellStyle name="40 % - Accent4 2 2" xfId="85"/>
    <cellStyle name="40 % - Accent4 2 3" xfId="163"/>
    <cellStyle name="40 % - Accent4 2 4" xfId="145"/>
    <cellStyle name="40 % - Accent4 2 5" xfId="121"/>
    <cellStyle name="40 % - Accent4 2 6" xfId="67"/>
    <cellStyle name="40 % - Accent5 2" xfId="11"/>
    <cellStyle name="40 % - Accent5 2 2" xfId="86"/>
    <cellStyle name="40 % - Accent5 2 3" xfId="164"/>
    <cellStyle name="40 % - Accent5 2 4" xfId="146"/>
    <cellStyle name="40 % - Accent5 2 5" xfId="122"/>
    <cellStyle name="40 % - Accent5 2 6" xfId="68"/>
    <cellStyle name="40 % - Accent6 2" xfId="12"/>
    <cellStyle name="40 % - Accent6 2 2" xfId="87"/>
    <cellStyle name="40 % - Accent6 2 3" xfId="165"/>
    <cellStyle name="40 % - Accent6 2 4" xfId="147"/>
    <cellStyle name="40 % - Accent6 2 5" xfId="123"/>
    <cellStyle name="40 % - Accent6 2 6" xfId="69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alcul 2 2" xfId="88"/>
    <cellStyle name="Calcul 2 2 10" xfId="252"/>
    <cellStyle name="Calcul 2 2 10 2" xfId="372"/>
    <cellStyle name="Calcul 2 2 10 2 2" xfId="926"/>
    <cellStyle name="Calcul 2 2 10 2 3" xfId="886"/>
    <cellStyle name="Calcul 2 2 10 2 4" xfId="1440"/>
    <cellStyle name="Calcul 2 2 10 2 5" xfId="1865"/>
    <cellStyle name="Calcul 2 2 10 3" xfId="471"/>
    <cellStyle name="Calcul 2 2 10 3 2" xfId="552"/>
    <cellStyle name="Calcul 2 2 10 3 3" xfId="609"/>
    <cellStyle name="Calcul 2 2 10 3 4" xfId="1341"/>
    <cellStyle name="Calcul 2 2 10 3 5" xfId="1964"/>
    <cellStyle name="Calcul 2 2 10 4" xfId="625"/>
    <cellStyle name="Calcul 2 2 10 5" xfId="898"/>
    <cellStyle name="Calcul 2 2 10 6" xfId="1351"/>
    <cellStyle name="Calcul 2 2 10 7" xfId="1745"/>
    <cellStyle name="Calcul 2 2 11" xfId="251"/>
    <cellStyle name="Calcul 2 2 11 2" xfId="371"/>
    <cellStyle name="Calcul 2 2 11 2 2" xfId="642"/>
    <cellStyle name="Calcul 2 2 11 2 3" xfId="911"/>
    <cellStyle name="Calcul 2 2 11 2 4" xfId="1514"/>
    <cellStyle name="Calcul 2 2 11 2 5" xfId="1864"/>
    <cellStyle name="Calcul 2 2 11 3" xfId="470"/>
    <cellStyle name="Calcul 2 2 11 3 2" xfId="630"/>
    <cellStyle name="Calcul 2 2 11 3 3" xfId="541"/>
    <cellStyle name="Calcul 2 2 11 3 4" xfId="837"/>
    <cellStyle name="Calcul 2 2 11 3 5" xfId="1963"/>
    <cellStyle name="Calcul 2 2 11 4" xfId="535"/>
    <cellStyle name="Calcul 2 2 11 5" xfId="705"/>
    <cellStyle name="Calcul 2 2 11 6" xfId="1363"/>
    <cellStyle name="Calcul 2 2 11 7" xfId="1744"/>
    <cellStyle name="Calcul 2 2 12" xfId="167"/>
    <cellStyle name="Calcul 2 2 12 2" xfId="286"/>
    <cellStyle name="Calcul 2 2 12 2 2" xfId="712"/>
    <cellStyle name="Calcul 2 2 12 2 3" xfId="1119"/>
    <cellStyle name="Calcul 2 2 12 2 4" xfId="1562"/>
    <cellStyle name="Calcul 2 2 12 2 5" xfId="1779"/>
    <cellStyle name="Calcul 2 2 12 3" xfId="100"/>
    <cellStyle name="Calcul 2 2 12 3 2" xfId="875"/>
    <cellStyle name="Calcul 2 2 12 3 3" xfId="1216"/>
    <cellStyle name="Calcul 2 2 12 3 4" xfId="1300"/>
    <cellStyle name="Calcul 2 2 12 3 5" xfId="1637"/>
    <cellStyle name="Calcul 2 2 12 4" xfId="649"/>
    <cellStyle name="Calcul 2 2 12 5" xfId="1011"/>
    <cellStyle name="Calcul 2 2 12 6" xfId="1084"/>
    <cellStyle name="Calcul 2 2 12 7" xfId="1661"/>
    <cellStyle name="Calcul 2 2 13" xfId="180"/>
    <cellStyle name="Calcul 2 2 13 2" xfId="917"/>
    <cellStyle name="Calcul 2 2 13 3" xfId="1256"/>
    <cellStyle name="Calcul 2 2 13 4" xfId="1316"/>
    <cellStyle name="Calcul 2 2 13 5" xfId="1673"/>
    <cellStyle name="Calcul 2 2 14" xfId="300"/>
    <cellStyle name="Calcul 2 2 14 2" xfId="805"/>
    <cellStyle name="Calcul 2 2 14 3" xfId="1025"/>
    <cellStyle name="Calcul 2 2 14 4" xfId="1250"/>
    <cellStyle name="Calcul 2 2 14 5" xfId="1793"/>
    <cellStyle name="Calcul 2 2 15" xfId="399"/>
    <cellStyle name="Calcul 2 2 15 2" xfId="574"/>
    <cellStyle name="Calcul 2 2 15 3" xfId="1115"/>
    <cellStyle name="Calcul 2 2 15 4" xfId="1105"/>
    <cellStyle name="Calcul 2 2 15 5" xfId="1892"/>
    <cellStyle name="Calcul 2 2 16" xfId="918"/>
    <cellStyle name="Calcul 2 2 17" xfId="1257"/>
    <cellStyle name="Calcul 2 2 18" xfId="1162"/>
    <cellStyle name="Calcul 2 2 19" xfId="1626"/>
    <cellStyle name="Calcul 2 2 2" xfId="202"/>
    <cellStyle name="Calcul 2 2 2 2" xfId="322"/>
    <cellStyle name="Calcul 2 2 2 2 2" xfId="599"/>
    <cellStyle name="Calcul 2 2 2 2 3" xfId="1279"/>
    <cellStyle name="Calcul 2 2 2 2 4" xfId="809"/>
    <cellStyle name="Calcul 2 2 2 2 5" xfId="1815"/>
    <cellStyle name="Calcul 2 2 2 3" xfId="421"/>
    <cellStyle name="Calcul 2 2 2 3 2" xfId="505"/>
    <cellStyle name="Calcul 2 2 2 3 3" xfId="953"/>
    <cellStyle name="Calcul 2 2 2 3 4" xfId="1483"/>
    <cellStyle name="Calcul 2 2 2 3 5" xfId="1914"/>
    <cellStyle name="Calcul 2 2 2 4" xfId="849"/>
    <cellStyle name="Calcul 2 2 2 5" xfId="1193"/>
    <cellStyle name="Calcul 2 2 2 6" xfId="1399"/>
    <cellStyle name="Calcul 2 2 2 7" xfId="1695"/>
    <cellStyle name="Calcul 2 2 3" xfId="173"/>
    <cellStyle name="Calcul 2 2 3 2" xfId="291"/>
    <cellStyle name="Calcul 2 2 3 2 2" xfId="783"/>
    <cellStyle name="Calcul 2 2 3 2 3" xfId="1062"/>
    <cellStyle name="Calcul 2 2 3 2 4" xfId="1410"/>
    <cellStyle name="Calcul 2 2 3 2 5" xfId="1784"/>
    <cellStyle name="Calcul 2 2 3 3" xfId="393"/>
    <cellStyle name="Calcul 2 2 3 3 2" xfId="892"/>
    <cellStyle name="Calcul 2 2 3 3 3" xfId="1114"/>
    <cellStyle name="Calcul 2 2 3 3 4" xfId="1398"/>
    <cellStyle name="Calcul 2 2 3 3 5" xfId="1886"/>
    <cellStyle name="Calcul 2 2 3 4" xfId="670"/>
    <cellStyle name="Calcul 2 2 3 5" xfId="1030"/>
    <cellStyle name="Calcul 2 2 3 6" xfId="989"/>
    <cellStyle name="Calcul 2 2 3 7" xfId="1666"/>
    <cellStyle name="Calcul 2 2 4" xfId="199"/>
    <cellStyle name="Calcul 2 2 4 2" xfId="319"/>
    <cellStyle name="Calcul 2 2 4 2 2" xfId="576"/>
    <cellStyle name="Calcul 2 2 4 2 3" xfId="1224"/>
    <cellStyle name="Calcul 2 2 4 2 4" xfId="1380"/>
    <cellStyle name="Calcul 2 2 4 2 5" xfId="1812"/>
    <cellStyle name="Calcul 2 2 4 3" xfId="418"/>
    <cellStyle name="Calcul 2 2 4 3 2" xfId="508"/>
    <cellStyle name="Calcul 2 2 4 3 3" xfId="719"/>
    <cellStyle name="Calcul 2 2 4 3 4" xfId="1146"/>
    <cellStyle name="Calcul 2 2 4 3 5" xfId="1911"/>
    <cellStyle name="Calcul 2 2 4 4" xfId="854"/>
    <cellStyle name="Calcul 2 2 4 5" xfId="1197"/>
    <cellStyle name="Calcul 2 2 4 6" xfId="1317"/>
    <cellStyle name="Calcul 2 2 4 7" xfId="1692"/>
    <cellStyle name="Calcul 2 2 5" xfId="172"/>
    <cellStyle name="Calcul 2 2 5 2" xfId="290"/>
    <cellStyle name="Calcul 2 2 5 2 2" xfId="880"/>
    <cellStyle name="Calcul 2 2 5 2 3" xfId="1170"/>
    <cellStyle name="Calcul 2 2 5 2 4" xfId="1182"/>
    <cellStyle name="Calcul 2 2 5 2 5" xfId="1783"/>
    <cellStyle name="Calcul 2 2 5 3" xfId="392"/>
    <cellStyle name="Calcul 2 2 5 3 2" xfId="647"/>
    <cellStyle name="Calcul 2 2 5 3 3" xfId="1208"/>
    <cellStyle name="Calcul 2 2 5 3 4" xfId="640"/>
    <cellStyle name="Calcul 2 2 5 3 5" xfId="1885"/>
    <cellStyle name="Calcul 2 2 5 4" xfId="789"/>
    <cellStyle name="Calcul 2 2 5 5" xfId="1135"/>
    <cellStyle name="Calcul 2 2 5 6" xfId="1403"/>
    <cellStyle name="Calcul 2 2 5 7" xfId="1665"/>
    <cellStyle name="Calcul 2 2 6" xfId="191"/>
    <cellStyle name="Calcul 2 2 6 2" xfId="311"/>
    <cellStyle name="Calcul 2 2 6 2 2" xfId="884"/>
    <cellStyle name="Calcul 2 2 6 2 3" xfId="1142"/>
    <cellStyle name="Calcul 2 2 6 2 4" xfId="1348"/>
    <cellStyle name="Calcul 2 2 6 2 5" xfId="1804"/>
    <cellStyle name="Calcul 2 2 6 3" xfId="410"/>
    <cellStyle name="Calcul 2 2 6 3 2" xfId="516"/>
    <cellStyle name="Calcul 2 2 6 3 3" xfId="1276"/>
    <cellStyle name="Calcul 2 2 6 3 4" xfId="1325"/>
    <cellStyle name="Calcul 2 2 6 3 5" xfId="1903"/>
    <cellStyle name="Calcul 2 2 6 4" xfId="681"/>
    <cellStyle name="Calcul 2 2 6 5" xfId="1040"/>
    <cellStyle name="Calcul 2 2 6 6" xfId="1168"/>
    <cellStyle name="Calcul 2 2 6 7" xfId="1684"/>
    <cellStyle name="Calcul 2 2 7" xfId="239"/>
    <cellStyle name="Calcul 2 2 7 2" xfId="359"/>
    <cellStyle name="Calcul 2 2 7 2 2" xfId="942"/>
    <cellStyle name="Calcul 2 2 7 2 3" xfId="1123"/>
    <cellStyle name="Calcul 2 2 7 2 4" xfId="1504"/>
    <cellStyle name="Calcul 2 2 7 2 5" xfId="1852"/>
    <cellStyle name="Calcul 2 2 7 3" xfId="458"/>
    <cellStyle name="Calcul 2 2 7 3 2" xfId="590"/>
    <cellStyle name="Calcul 2 2 7 3 3" xfId="996"/>
    <cellStyle name="Calcul 2 2 7 3 4" xfId="1485"/>
    <cellStyle name="Calcul 2 2 7 3 5" xfId="1951"/>
    <cellStyle name="Calcul 2 2 7 4" xfId="657"/>
    <cellStyle name="Calcul 2 2 7 5" xfId="1019"/>
    <cellStyle name="Calcul 2 2 7 6" xfId="1442"/>
    <cellStyle name="Calcul 2 2 7 7" xfId="1732"/>
    <cellStyle name="Calcul 2 2 8" xfId="201"/>
    <cellStyle name="Calcul 2 2 8 2" xfId="321"/>
    <cellStyle name="Calcul 2 2 8 2 2" xfId="747"/>
    <cellStyle name="Calcul 2 2 8 2 3" xfId="1028"/>
    <cellStyle name="Calcul 2 2 8 2 4" xfId="1527"/>
    <cellStyle name="Calcul 2 2 8 2 5" xfId="1814"/>
    <cellStyle name="Calcul 2 2 8 3" xfId="420"/>
    <cellStyle name="Calcul 2 2 8 3 2" xfId="506"/>
    <cellStyle name="Calcul 2 2 8 3 3" xfId="745"/>
    <cellStyle name="Calcul 2 2 8 3 4" xfId="1374"/>
    <cellStyle name="Calcul 2 2 8 3 5" xfId="1913"/>
    <cellStyle name="Calcul 2 2 8 4" xfId="945"/>
    <cellStyle name="Calcul 2 2 8 5" xfId="1281"/>
    <cellStyle name="Calcul 2 2 8 6" xfId="1390"/>
    <cellStyle name="Calcul 2 2 8 7" xfId="1694"/>
    <cellStyle name="Calcul 2 2 9" xfId="237"/>
    <cellStyle name="Calcul 2 2 9 2" xfId="357"/>
    <cellStyle name="Calcul 2 2 9 2 2" xfId="843"/>
    <cellStyle name="Calcul 2 2 9 2 3" xfId="1036"/>
    <cellStyle name="Calcul 2 2 9 2 4" xfId="1474"/>
    <cellStyle name="Calcul 2 2 9 2 5" xfId="1850"/>
    <cellStyle name="Calcul 2 2 9 3" xfId="456"/>
    <cellStyle name="Calcul 2 2 9 3 2" xfId="555"/>
    <cellStyle name="Calcul 2 2 9 3 3" xfId="732"/>
    <cellStyle name="Calcul 2 2 9 3 4" xfId="1400"/>
    <cellStyle name="Calcul 2 2 9 3 5" xfId="1949"/>
    <cellStyle name="Calcul 2 2 9 4" xfId="873"/>
    <cellStyle name="Calcul 2 2 9 5" xfId="1214"/>
    <cellStyle name="Calcul 2 2 9 6" xfId="1352"/>
    <cellStyle name="Calcul 2 2 9 7" xfId="1730"/>
    <cellStyle name="Calcul 2 3" xfId="168"/>
    <cellStyle name="Calcul 2 3 2" xfId="287"/>
    <cellStyle name="Calcul 2 3 2 2" xfId="930"/>
    <cellStyle name="Calcul 2 3 2 3" xfId="1113"/>
    <cellStyle name="Calcul 2 3 2 4" xfId="1503"/>
    <cellStyle name="Calcul 2 3 2 5" xfId="1780"/>
    <cellStyle name="Calcul 2 3 3" xfId="278"/>
    <cellStyle name="Calcul 2 3 3 2" xfId="770"/>
    <cellStyle name="Calcul 2 3 3 3" xfId="912"/>
    <cellStyle name="Calcul 2 3 3 4" xfId="1387"/>
    <cellStyle name="Calcul 2 3 3 5" xfId="1771"/>
    <cellStyle name="Calcul 2 3 4" xfId="937"/>
    <cellStyle name="Calcul 2 3 5" xfId="1273"/>
    <cellStyle name="Calcul 2 3 6" xfId="1313"/>
    <cellStyle name="Calcul 2 3 7" xfId="1662"/>
    <cellStyle name="Calcul 2 4" xfId="124"/>
    <cellStyle name="Calcul 2 4 2" xfId="272"/>
    <cellStyle name="Calcul 2 4 2 2" xfId="522"/>
    <cellStyle name="Calcul 2 4 2 3" xfId="547"/>
    <cellStyle name="Calcul 2 4 2 4" xfId="1244"/>
    <cellStyle name="Calcul 2 4 2 5" xfId="1765"/>
    <cellStyle name="Calcul 2 4 3" xfId="284"/>
    <cellStyle name="Calcul 2 4 3 2" xfId="927"/>
    <cellStyle name="Calcul 2 4 3 3" xfId="1100"/>
    <cellStyle name="Calcul 2 4 3 4" xfId="1565"/>
    <cellStyle name="Calcul 2 4 3 5" xfId="1777"/>
    <cellStyle name="Calcul 2 4 4" xfId="890"/>
    <cellStyle name="Calcul 2 4 5" xfId="1229"/>
    <cellStyle name="Calcul 2 4 6" xfId="1529"/>
    <cellStyle name="Calcul 2 4 7" xfId="1649"/>
    <cellStyle name="Calcul 2 5" xfId="101"/>
    <cellStyle name="Calcul 2 5 2" xfId="778"/>
    <cellStyle name="Calcul 2 5 3" xfId="1127"/>
    <cellStyle name="Calcul 2 5 4" xfId="1013"/>
    <cellStyle name="Calcul 2 5 5" xfId="1638"/>
    <cellStyle name="Calcul 2 6" xfId="906"/>
    <cellStyle name="Calcul 2 7" xfId="1245"/>
    <cellStyle name="Calcul 2 8" xfId="1555"/>
    <cellStyle name="Calcul 2 9" xfId="1616"/>
    <cellStyle name="Cellule liée 2" xfId="27"/>
    <cellStyle name="Commentaire 2" xfId="28"/>
    <cellStyle name="Commentaire 2 2" xfId="89"/>
    <cellStyle name="Commentaire 2 2 10" xfId="253"/>
    <cellStyle name="Commentaire 2 2 10 2" xfId="373"/>
    <cellStyle name="Commentaire 2 2 10 2 2" xfId="830"/>
    <cellStyle name="Commentaire 2 2 10 2 3" xfId="627"/>
    <cellStyle name="Commentaire 2 2 10 2 4" xfId="1524"/>
    <cellStyle name="Commentaire 2 2 10 2 5" xfId="1866"/>
    <cellStyle name="Commentaire 2 2 10 3" xfId="472"/>
    <cellStyle name="Commentaire 2 2 10 3 2" xfId="494"/>
    <cellStyle name="Commentaire 2 2 10 3 3" xfId="976"/>
    <cellStyle name="Commentaire 2 2 10 3 4" xfId="1373"/>
    <cellStyle name="Commentaire 2 2 10 3 5" xfId="1965"/>
    <cellStyle name="Commentaire 2 2 10 4" xfId="534"/>
    <cellStyle name="Commentaire 2 2 10 5" xfId="933"/>
    <cellStyle name="Commentaire 2 2 10 6" xfId="1549"/>
    <cellStyle name="Commentaire 2 2 10 7" xfId="1746"/>
    <cellStyle name="Commentaire 2 2 11" xfId="250"/>
    <cellStyle name="Commentaire 2 2 11 2" xfId="370"/>
    <cellStyle name="Commentaire 2 2 11 2 2" xfId="760"/>
    <cellStyle name="Commentaire 2 2 11 2 3" xfId="718"/>
    <cellStyle name="Commentaire 2 2 11 2 4" xfId="1362"/>
    <cellStyle name="Commentaire 2 2 11 2 5" xfId="1863"/>
    <cellStyle name="Commentaire 2 2 11 3" xfId="469"/>
    <cellStyle name="Commentaire 2 2 11 3 2" xfId="612"/>
    <cellStyle name="Commentaire 2 2 11 3 3" xfId="887"/>
    <cellStyle name="Commentaire 2 2 11 3 4" xfId="1227"/>
    <cellStyle name="Commentaire 2 2 11 3 5" xfId="1962"/>
    <cellStyle name="Commentaire 2 2 11 4" xfId="536"/>
    <cellStyle name="Commentaire 2 2 11 5" xfId="824"/>
    <cellStyle name="Commentaire 2 2 11 6" xfId="1466"/>
    <cellStyle name="Commentaire 2 2 11 7" xfId="1743"/>
    <cellStyle name="Commentaire 2 2 12" xfId="265"/>
    <cellStyle name="Commentaire 2 2 12 2" xfId="385"/>
    <cellStyle name="Commentaire 2 2 12 2 2" xfId="763"/>
    <cellStyle name="Commentaire 2 2 12 2 3" xfId="1034"/>
    <cellStyle name="Commentaire 2 2 12 2 4" xfId="1512"/>
    <cellStyle name="Commentaire 2 2 12 2 5" xfId="1878"/>
    <cellStyle name="Commentaire 2 2 12 3" xfId="484"/>
    <cellStyle name="Commentaire 2 2 12 3 2" xfId="962"/>
    <cellStyle name="Commentaire 2 2 12 3 3" xfId="779"/>
    <cellStyle name="Commentaire 2 2 12 3 4" xfId="1305"/>
    <cellStyle name="Commentaire 2 2 12 3 5" xfId="1977"/>
    <cellStyle name="Commentaire 2 2 12 4" xfId="526"/>
    <cellStyle name="Commentaire 2 2 12 5" xfId="959"/>
    <cellStyle name="Commentaire 2 2 12 6" xfId="1458"/>
    <cellStyle name="Commentaire 2 2 12 7" xfId="1758"/>
    <cellStyle name="Commentaire 2 2 13" xfId="181"/>
    <cellStyle name="Commentaire 2 2 13 2" xfId="821"/>
    <cellStyle name="Commentaire 2 2 13 3" xfId="1166"/>
    <cellStyle name="Commentaire 2 2 13 4" xfId="1355"/>
    <cellStyle name="Commentaire 2 2 13 5" xfId="1674"/>
    <cellStyle name="Commentaire 2 2 14" xfId="301"/>
    <cellStyle name="Commentaire 2 2 14 2" xfId="686"/>
    <cellStyle name="Commentaire 2 2 14 3" xfId="1254"/>
    <cellStyle name="Commentaire 2 2 14 4" xfId="1219"/>
    <cellStyle name="Commentaire 2 2 14 5" xfId="1794"/>
    <cellStyle name="Commentaire 2 2 15" xfId="400"/>
    <cellStyle name="Commentaire 2 2 15 2" xfId="759"/>
    <cellStyle name="Commentaire 2 2 15 3" xfId="1009"/>
    <cellStyle name="Commentaire 2 2 15 4" xfId="1563"/>
    <cellStyle name="Commentaire 2 2 15 5" xfId="1893"/>
    <cellStyle name="Commentaire 2 2 16" xfId="822"/>
    <cellStyle name="Commentaire 2 2 17" xfId="1167"/>
    <cellStyle name="Commentaire 2 2 18" xfId="1476"/>
    <cellStyle name="Commentaire 2 2 19" xfId="1627"/>
    <cellStyle name="Commentaire 2 2 2" xfId="203"/>
    <cellStyle name="Commentaire 2 2 2 2" xfId="323"/>
    <cellStyle name="Commentaire 2 2 2 2 2" xfId="757"/>
    <cellStyle name="Commentaire 2 2 2 2 3" xfId="1191"/>
    <cellStyle name="Commentaire 2 2 2 2 4" xfId="1548"/>
    <cellStyle name="Commentaire 2 2 2 2 5" xfId="1816"/>
    <cellStyle name="Commentaire 2 2 2 3" xfId="422"/>
    <cellStyle name="Commentaire 2 2 2 3 2" xfId="504"/>
    <cellStyle name="Commentaire 2 2 2 3 3" xfId="767"/>
    <cellStyle name="Commentaire 2 2 2 3 4" xfId="1330"/>
    <cellStyle name="Commentaire 2 2 2 3 5" xfId="1915"/>
    <cellStyle name="Commentaire 2 2 2 4" xfId="730"/>
    <cellStyle name="Commentaire 2 2 2 5" xfId="1082"/>
    <cellStyle name="Commentaire 2 2 2 6" xfId="1429"/>
    <cellStyle name="Commentaire 2 2 2 7" xfId="1696"/>
    <cellStyle name="Commentaire 2 2 3" xfId="211"/>
    <cellStyle name="Commentaire 2 2 3 2" xfId="331"/>
    <cellStyle name="Commentaire 2 2 3 2 2" xfId="667"/>
    <cellStyle name="Commentaire 2 2 3 2 3" xfId="1108"/>
    <cellStyle name="Commentaire 2 2 3 2 4" xfId="1564"/>
    <cellStyle name="Commentaire 2 2 3 2 5" xfId="1824"/>
    <cellStyle name="Commentaire 2 2 3 3" xfId="430"/>
    <cellStyle name="Commentaire 2 2 3 3 2" xfId="638"/>
    <cellStyle name="Commentaire 2 2 3 3 3" xfId="923"/>
    <cellStyle name="Commentaire 2 2 3 3 4" xfId="1217"/>
    <cellStyle name="Commentaire 2 2 3 3 5" xfId="1923"/>
    <cellStyle name="Commentaire 2 2 3 4" xfId="765"/>
    <cellStyle name="Commentaire 2 2 3 5" xfId="1116"/>
    <cellStyle name="Commentaire 2 2 3 6" xfId="1334"/>
    <cellStyle name="Commentaire 2 2 3 7" xfId="1704"/>
    <cellStyle name="Commentaire 2 2 4" xfId="218"/>
    <cellStyle name="Commentaire 2 2 4 2" xfId="338"/>
    <cellStyle name="Commentaire 2 2 4 2 2" xfId="914"/>
    <cellStyle name="Commentaire 2 2 4 2 3" xfId="1132"/>
    <cellStyle name="Commentaire 2 2 4 2 4" xfId="1023"/>
    <cellStyle name="Commentaire 2 2 4 2 5" xfId="1831"/>
    <cellStyle name="Commentaire 2 2 4 3" xfId="437"/>
    <cellStyle name="Commentaire 2 2 4 3 2" xfId="501"/>
    <cellStyle name="Commentaire 2 2 4 3 3" xfId="983"/>
    <cellStyle name="Commentaire 2 2 4 3 4" xfId="1014"/>
    <cellStyle name="Commentaire 2 2 4 3 5" xfId="1930"/>
    <cellStyle name="Commentaire 2 2 4 4" xfId="669"/>
    <cellStyle name="Commentaire 2 2 4 5" xfId="1029"/>
    <cellStyle name="Commentaire 2 2 4 6" xfId="1575"/>
    <cellStyle name="Commentaire 2 2 4 7" xfId="1711"/>
    <cellStyle name="Commentaire 2 2 5" xfId="225"/>
    <cellStyle name="Commentaire 2 2 5 2" xfId="345"/>
    <cellStyle name="Commentaire 2 2 5 2 2" xfId="804"/>
    <cellStyle name="Commentaire 2 2 5 2 3" xfId="1065"/>
    <cellStyle name="Commentaire 2 2 5 2 4" xfId="1383"/>
    <cellStyle name="Commentaire 2 2 5 2 5" xfId="1838"/>
    <cellStyle name="Commentaire 2 2 5 3" xfId="444"/>
    <cellStyle name="Commentaire 2 2 5 3 2" xfId="617"/>
    <cellStyle name="Commentaire 2 2 5 3 3" xfId="679"/>
    <cellStyle name="Commentaire 2 2 5 3 4" xfId="1497"/>
    <cellStyle name="Commentaire 2 2 5 3 5" xfId="1937"/>
    <cellStyle name="Commentaire 2 2 5 4" xfId="916"/>
    <cellStyle name="Commentaire 2 2 5 5" xfId="1255"/>
    <cellStyle name="Commentaire 2 2 5 6" xfId="1340"/>
    <cellStyle name="Commentaire 2 2 5 7" xfId="1718"/>
    <cellStyle name="Commentaire 2 2 6" xfId="236"/>
    <cellStyle name="Commentaire 2 2 6 2" xfId="356"/>
    <cellStyle name="Commentaire 2 2 6 2 2" xfId="939"/>
    <cellStyle name="Commentaire 2 2 6 2 3" xfId="1141"/>
    <cellStyle name="Commentaire 2 2 6 2 4" xfId="1061"/>
    <cellStyle name="Commentaire 2 2 6 2 5" xfId="1849"/>
    <cellStyle name="Commentaire 2 2 6 3" xfId="455"/>
    <cellStyle name="Commentaire 2 2 6 3 2" xfId="633"/>
    <cellStyle name="Commentaire 2 2 6 3 3" xfId="708"/>
    <cellStyle name="Commentaire 2 2 6 3 4" xfId="1298"/>
    <cellStyle name="Commentaire 2 2 6 3 5" xfId="1948"/>
    <cellStyle name="Commentaire 2 2 6 4" xfId="680"/>
    <cellStyle name="Commentaire 2 2 6 5" xfId="1039"/>
    <cellStyle name="Commentaire 2 2 6 6" xfId="1490"/>
    <cellStyle name="Commentaire 2 2 6 7" xfId="1729"/>
    <cellStyle name="Commentaire 2 2 7" xfId="240"/>
    <cellStyle name="Commentaire 2 2 7 2" xfId="360"/>
    <cellStyle name="Commentaire 2 2 7 2 2" xfId="846"/>
    <cellStyle name="Commentaire 2 2 7 2 3" xfId="1017"/>
    <cellStyle name="Commentaire 2 2 7 2 4" xfId="1438"/>
    <cellStyle name="Commentaire 2 2 7 2 5" xfId="1853"/>
    <cellStyle name="Commentaire 2 2 7 3" xfId="459"/>
    <cellStyle name="Commentaire 2 2 7 3 2" xfId="614"/>
    <cellStyle name="Commentaire 2 2 7 3 3" xfId="876"/>
    <cellStyle name="Commentaire 2 2 7 3 4" xfId="1449"/>
    <cellStyle name="Commentaire 2 2 7 3 5" xfId="1952"/>
    <cellStyle name="Commentaire 2 2 7 4" xfId="956"/>
    <cellStyle name="Commentaire 2 2 7 5" xfId="1292"/>
    <cellStyle name="Commentaire 2 2 7 6" xfId="1343"/>
    <cellStyle name="Commentaire 2 2 7 7" xfId="1733"/>
    <cellStyle name="Commentaire 2 2 8" xfId="193"/>
    <cellStyle name="Commentaire 2 2 8 2" xfId="313"/>
    <cellStyle name="Commentaire 2 2 8 2 2" xfId="668"/>
    <cellStyle name="Commentaire 2 2 8 2 3" xfId="1213"/>
    <cellStyle name="Commentaire 2 2 8 2 4" xfId="1312"/>
    <cellStyle name="Commentaire 2 2 8 2 5" xfId="1806"/>
    <cellStyle name="Commentaire 2 2 8 3" xfId="412"/>
    <cellStyle name="Commentaire 2 2 8 3 2" xfId="514"/>
    <cellStyle name="Commentaire 2 2 8 3 3" xfId="1077"/>
    <cellStyle name="Commentaire 2 2 8 3 4" xfId="1507"/>
    <cellStyle name="Commentaire 2 2 8 3 5" xfId="1905"/>
    <cellStyle name="Commentaire 2 2 8 4" xfId="777"/>
    <cellStyle name="Commentaire 2 2 8 5" xfId="1126"/>
    <cellStyle name="Commentaire 2 2 8 6" xfId="1502"/>
    <cellStyle name="Commentaire 2 2 8 7" xfId="1686"/>
    <cellStyle name="Commentaire 2 2 9" xfId="249"/>
    <cellStyle name="Commentaire 2 2 9 2" xfId="369"/>
    <cellStyle name="Commentaire 2 2 9 2 2" xfId="752"/>
    <cellStyle name="Commentaire 2 2 9 2 3" xfId="1079"/>
    <cellStyle name="Commentaire 2 2 9 2 4" xfId="1302"/>
    <cellStyle name="Commentaire 2 2 9 2 5" xfId="1862"/>
    <cellStyle name="Commentaire 2 2 9 3" xfId="468"/>
    <cellStyle name="Commentaire 2 2 9 3 2" xfId="588"/>
    <cellStyle name="Commentaire 2 2 9 3 3" xfId="994"/>
    <cellStyle name="Commentaire 2 2 9 3 4" xfId="1377"/>
    <cellStyle name="Commentaire 2 2 9 3 5" xfId="1961"/>
    <cellStyle name="Commentaire 2 2 9 4" xfId="566"/>
    <cellStyle name="Commentaire 2 2 9 5" xfId="802"/>
    <cellStyle name="Commentaire 2 2 9 6" xfId="1085"/>
    <cellStyle name="Commentaire 2 2 9 7" xfId="1742"/>
    <cellStyle name="Commentaire 2 3" xfId="169"/>
    <cellStyle name="Commentaire 2 3 2" xfId="288"/>
    <cellStyle name="Commentaire 2 3 2 2" xfId="834"/>
    <cellStyle name="Commentaire 2 3 2 3" xfId="1006"/>
    <cellStyle name="Commentaire 2 3 2 4" xfId="1357"/>
    <cellStyle name="Commentaire 2 3 2 5" xfId="1781"/>
    <cellStyle name="Commentaire 2 3 3" xfId="283"/>
    <cellStyle name="Commentaire 2 3 3 2" xfId="706"/>
    <cellStyle name="Commentaire 2 3 3 3" xfId="666"/>
    <cellStyle name="Commentaire 2 3 3 4" xfId="753"/>
    <cellStyle name="Commentaire 2 3 3 5" xfId="1776"/>
    <cellStyle name="Commentaire 2 3 4" xfId="841"/>
    <cellStyle name="Commentaire 2 3 5" xfId="1185"/>
    <cellStyle name="Commentaire 2 3 6" xfId="1073"/>
    <cellStyle name="Commentaire 2 3 7" xfId="1663"/>
    <cellStyle name="Commentaire 2 4" xfId="125"/>
    <cellStyle name="Commentaire 2 4 2" xfId="273"/>
    <cellStyle name="Commentaire 2 4 2 2" xfId="521"/>
    <cellStyle name="Commentaire 2 4 2 3" xfId="947"/>
    <cellStyle name="Commentaire 2 4 2 4" xfId="1409"/>
    <cellStyle name="Commentaire 2 4 2 5" xfId="1766"/>
    <cellStyle name="Commentaire 2 4 3" xfId="299"/>
    <cellStyle name="Commentaire 2 4 3 2" xfId="901"/>
    <cellStyle name="Commentaire 2 4 3 3" xfId="1130"/>
    <cellStyle name="Commentaire 2 4 3 4" xfId="1386"/>
    <cellStyle name="Commentaire 2 4 3 5" xfId="1792"/>
    <cellStyle name="Commentaire 2 4 4" xfId="793"/>
    <cellStyle name="Commentaire 2 4 5" xfId="1138"/>
    <cellStyle name="Commentaire 2 4 6" xfId="1517"/>
    <cellStyle name="Commentaire 2 4 7" xfId="1650"/>
    <cellStyle name="Commentaire 2 5" xfId="102"/>
    <cellStyle name="Commentaire 2 5 2" xfId="659"/>
    <cellStyle name="Commentaire 2 5 3" xfId="1021"/>
    <cellStyle name="Commentaire 2 5 4" xfId="1261"/>
    <cellStyle name="Commentaire 2 5 5" xfId="1639"/>
    <cellStyle name="Commentaire 2 6" xfId="691"/>
    <cellStyle name="Commentaire 2 7" xfId="1048"/>
    <cellStyle name="Commentaire 2 8" xfId="1339"/>
    <cellStyle name="Commentaire 2 9" xfId="1617"/>
    <cellStyle name="Entrée 2" xfId="29"/>
    <cellStyle name="Entrée 2 2" xfId="90"/>
    <cellStyle name="Entrée 2 2 10" xfId="254"/>
    <cellStyle name="Entrée 2 2 10 2" xfId="374"/>
    <cellStyle name="Entrée 2 2 10 2 2" xfId="711"/>
    <cellStyle name="Entrée 2 2 10 2 3" xfId="1109"/>
    <cellStyle name="Entrée 2 2 10 2 4" xfId="1472"/>
    <cellStyle name="Entrée 2 2 10 2 5" xfId="1867"/>
    <cellStyle name="Entrée 2 2 10 3" xfId="473"/>
    <cellStyle name="Entrée 2 2 10 3 2" xfId="587"/>
    <cellStyle name="Entrée 2 2 10 3 3" xfId="993"/>
    <cellStyle name="Entrée 2 2 10 3 4" xfId="1299"/>
    <cellStyle name="Entrée 2 2 10 3 5" xfId="1966"/>
    <cellStyle name="Entrée 2 2 10 4" xfId="533"/>
    <cellStyle name="Entrée 2 2 10 5" xfId="790"/>
    <cellStyle name="Entrée 2 2 10 6" xfId="1195"/>
    <cellStyle name="Entrée 2 2 10 7" xfId="1747"/>
    <cellStyle name="Entrée 2 2 11" xfId="194"/>
    <cellStyle name="Entrée 2 2 11 2" xfId="314"/>
    <cellStyle name="Entrée 2 2 11 2 2" xfId="943"/>
    <cellStyle name="Entrée 2 2 11 2 3" xfId="1124"/>
    <cellStyle name="Entrée 2 2 11 2 4" xfId="1479"/>
    <cellStyle name="Entrée 2 2 11 2 5" xfId="1807"/>
    <cellStyle name="Entrée 2 2 11 3" xfId="413"/>
    <cellStyle name="Entrée 2 2 11 3 2" xfId="513"/>
    <cellStyle name="Entrée 2 2 11 3 3" xfId="1277"/>
    <cellStyle name="Entrée 2 2 11 3 4" xfId="1155"/>
    <cellStyle name="Entrée 2 2 11 3 5" xfId="1906"/>
    <cellStyle name="Entrée 2 2 11 4" xfId="658"/>
    <cellStyle name="Entrée 2 2 11 5" xfId="1020"/>
    <cellStyle name="Entrée 2 2 11 6" xfId="1542"/>
    <cellStyle name="Entrée 2 2 11 7" xfId="1687"/>
    <cellStyle name="Entrée 2 2 12" xfId="266"/>
    <cellStyle name="Entrée 2 2 12 2" xfId="386"/>
    <cellStyle name="Entrée 2 2 12 2 2" xfId="646"/>
    <cellStyle name="Entrée 2 2 12 2 3" xfId="1266"/>
    <cellStyle name="Entrée 2 2 12 2 4" xfId="1315"/>
    <cellStyle name="Entrée 2 2 12 2 5" xfId="1879"/>
    <cellStyle name="Entrée 2 2 12 3" xfId="485"/>
    <cellStyle name="Entrée 2 2 12 3 2" xfId="963"/>
    <cellStyle name="Entrée 2 2 12 3 3" xfId="754"/>
    <cellStyle name="Entrée 2 2 12 3 4" xfId="1346"/>
    <cellStyle name="Entrée 2 2 12 3 5" xfId="1978"/>
    <cellStyle name="Entrée 2 2 12 4" xfId="525"/>
    <cellStyle name="Entrée 2 2 12 5" xfId="934"/>
    <cellStyle name="Entrée 2 2 12 6" xfId="1413"/>
    <cellStyle name="Entrée 2 2 12 7" xfId="1759"/>
    <cellStyle name="Entrée 2 2 13" xfId="182"/>
    <cellStyle name="Entrée 2 2 13 2" xfId="702"/>
    <cellStyle name="Entrée 2 2 13 3" xfId="1058"/>
    <cellStyle name="Entrée 2 2 13 4" xfId="1496"/>
    <cellStyle name="Entrée 2 2 13 5" xfId="1675"/>
    <cellStyle name="Entrée 2 2 14" xfId="302"/>
    <cellStyle name="Entrée 2 2 14 2" xfId="894"/>
    <cellStyle name="Entrée 2 2 14 3" xfId="1164"/>
    <cellStyle name="Entrée 2 2 14 4" xfId="1329"/>
    <cellStyle name="Entrée 2 2 14 5" xfId="1795"/>
    <cellStyle name="Entrée 2 2 15" xfId="401"/>
    <cellStyle name="Entrée 2 2 15 2" xfId="641"/>
    <cellStyle name="Entrée 2 2 15 3" xfId="1231"/>
    <cellStyle name="Entrée 2 2 15 4" xfId="1097"/>
    <cellStyle name="Entrée 2 2 15 5" xfId="1894"/>
    <cellStyle name="Entrée 2 2 16" xfId="703"/>
    <cellStyle name="Entrée 2 2 17" xfId="1059"/>
    <cellStyle name="Entrée 2 2 18" xfId="1462"/>
    <cellStyle name="Entrée 2 2 19" xfId="1628"/>
    <cellStyle name="Entrée 2 2 2" xfId="204"/>
    <cellStyle name="Entrée 2 2 2 2" xfId="324"/>
    <cellStyle name="Entrée 2 2 2 2 2" xfId="761"/>
    <cellStyle name="Entrée 2 2 2 2 3" xfId="1080"/>
    <cellStyle name="Entrée 2 2 2 2 4" xfId="1464"/>
    <cellStyle name="Entrée 2 2 2 2 5" xfId="1817"/>
    <cellStyle name="Entrée 2 2 2 3" xfId="423"/>
    <cellStyle name="Entrée 2 2 2 3 2" xfId="597"/>
    <cellStyle name="Entrée 2 2 2 3 3" xfId="801"/>
    <cellStyle name="Entrée 2 2 2 3 4" xfId="1376"/>
    <cellStyle name="Entrée 2 2 2 3 5" xfId="1916"/>
    <cellStyle name="Entrée 2 2 2 4" xfId="567"/>
    <cellStyle name="Entrée 2 2 2 5" xfId="606"/>
    <cellStyle name="Entrée 2 2 2 6" xfId="1467"/>
    <cellStyle name="Entrée 2 2 2 7" xfId="1697"/>
    <cellStyle name="Entrée 2 2 3" xfId="212"/>
    <cellStyle name="Entrée 2 2 3 2" xfId="332"/>
    <cellStyle name="Entrée 2 2 3 2 2" xfId="929"/>
    <cellStyle name="Entrée 2 2 3 2 3" xfId="1112"/>
    <cellStyle name="Entrée 2 2 3 2 4" xfId="1103"/>
    <cellStyle name="Entrée 2 2 3 2 5" xfId="1825"/>
    <cellStyle name="Entrée 2 2 3 3" xfId="431"/>
    <cellStyle name="Entrée 2 2 3 3 2" xfId="560"/>
    <cellStyle name="Entrée 2 2 3 3 3" xfId="851"/>
    <cellStyle name="Entrée 2 2 3 3 4" xfId="1481"/>
    <cellStyle name="Entrée 2 2 3 3 5" xfId="1924"/>
    <cellStyle name="Entrée 2 2 3 4" xfId="648"/>
    <cellStyle name="Entrée 2 2 3 5" xfId="1010"/>
    <cellStyle name="Entrée 2 2 3 6" xfId="1405"/>
    <cellStyle name="Entrée 2 2 3 7" xfId="1705"/>
    <cellStyle name="Entrée 2 2 4" xfId="219"/>
    <cellStyle name="Entrée 2 2 4 2" xfId="339"/>
    <cellStyle name="Entrée 2 2 4 2 2" xfId="818"/>
    <cellStyle name="Entrée 2 2 4 2 3" xfId="1027"/>
    <cellStyle name="Entrée 2 2 4 2 4" xfId="1491"/>
    <cellStyle name="Entrée 2 2 4 2 5" xfId="1832"/>
    <cellStyle name="Entrée 2 2 4 3" xfId="438"/>
    <cellStyle name="Entrée 2 2 4 3 2" xfId="594"/>
    <cellStyle name="Entrée 2 2 4 3 3" xfId="1000"/>
    <cellStyle name="Entrée 2 2 4 3 4" xfId="1426"/>
    <cellStyle name="Entrée 2 2 4 3 5" xfId="1931"/>
    <cellStyle name="Entrée 2 2 4 4" xfId="931"/>
    <cellStyle name="Entrée 2 2 4 5" xfId="1269"/>
    <cellStyle name="Entrée 2 2 4 6" xfId="869"/>
    <cellStyle name="Entrée 2 2 4 7" xfId="1712"/>
    <cellStyle name="Entrée 2 2 5" xfId="226"/>
    <cellStyle name="Entrée 2 2 5 2" xfId="346"/>
    <cellStyle name="Entrée 2 2 5 2 2" xfId="685"/>
    <cellStyle name="Entrée 2 2 5 2 3" xfId="1253"/>
    <cellStyle name="Entrée 2 2 5 2 4" xfId="1342"/>
    <cellStyle name="Entrée 2 2 5 2 5" xfId="1839"/>
    <cellStyle name="Entrée 2 2 5 3" xfId="445"/>
    <cellStyle name="Entrée 2 2 5 3 2" xfId="635"/>
    <cellStyle name="Entrée 2 2 5 3 3" xfId="897"/>
    <cellStyle name="Entrée 2 2 5 3 4" xfId="1301"/>
    <cellStyle name="Entrée 2 2 5 3 5" xfId="1938"/>
    <cellStyle name="Entrée 2 2 5 4" xfId="820"/>
    <cellStyle name="Entrée 2 2 5 5" xfId="1165"/>
    <cellStyle name="Entrée 2 2 5 6" xfId="1289"/>
    <cellStyle name="Entrée 2 2 5 7" xfId="1719"/>
    <cellStyle name="Entrée 2 2 6" xfId="190"/>
    <cellStyle name="Entrée 2 2 6 2" xfId="310"/>
    <cellStyle name="Entrée 2 2 6 2 2" xfId="740"/>
    <cellStyle name="Entrée 2 2 6 2 3" xfId="1233"/>
    <cellStyle name="Entrée 2 2 6 2 4" xfId="1471"/>
    <cellStyle name="Entrée 2 2 6 2 5" xfId="1803"/>
    <cellStyle name="Entrée 2 2 6 3" xfId="409"/>
    <cellStyle name="Entrée 2 2 6 3 2" xfId="517"/>
    <cellStyle name="Entrée 2 2 6 3 3" xfId="1003"/>
    <cellStyle name="Entrée 2 2 6 3 4" xfId="1545"/>
    <cellStyle name="Entrée 2 2 6 3 5" xfId="1902"/>
    <cellStyle name="Entrée 2 2 6 4" xfId="800"/>
    <cellStyle name="Entrée 2 2 6 5" xfId="1145"/>
    <cellStyle name="Entrée 2 2 6 6" xfId="839"/>
    <cellStyle name="Entrée 2 2 6 7" xfId="1683"/>
    <cellStyle name="Entrée 2 2 7" xfId="241"/>
    <cellStyle name="Entrée 2 2 7 2" xfId="361"/>
    <cellStyle name="Entrée 2 2 7 2 2" xfId="727"/>
    <cellStyle name="Entrée 2 2 7 2 3" xfId="1290"/>
    <cellStyle name="Entrée 2 2 7 2 4" xfId="1554"/>
    <cellStyle name="Entrée 2 2 7 2 5" xfId="1854"/>
    <cellStyle name="Entrée 2 2 7 3" xfId="460"/>
    <cellStyle name="Entrée 2 2 7 3 2" xfId="632"/>
    <cellStyle name="Entrée 2 2 7 3 3" xfId="823"/>
    <cellStyle name="Entrée 2 2 7 3 4" xfId="1539"/>
    <cellStyle name="Entrée 2 2 7 3 5" xfId="1953"/>
    <cellStyle name="Entrée 2 2 7 4" xfId="860"/>
    <cellStyle name="Entrée 2 2 7 5" xfId="1203"/>
    <cellStyle name="Entrée 2 2 7 6" xfId="1557"/>
    <cellStyle name="Entrée 2 2 7 7" xfId="1734"/>
    <cellStyle name="Entrée 2 2 8" xfId="238"/>
    <cellStyle name="Entrée 2 2 8 2" xfId="358"/>
    <cellStyle name="Entrée 2 2 8 2 2" xfId="724"/>
    <cellStyle name="Entrée 2 2 8 2 3" xfId="1212"/>
    <cellStyle name="Entrée 2 2 8 2 4" xfId="1323"/>
    <cellStyle name="Entrée 2 2 8 2 5" xfId="1851"/>
    <cellStyle name="Entrée 2 2 8 3" xfId="457"/>
    <cellStyle name="Entrée 2 2 8 3 2" xfId="497"/>
    <cellStyle name="Entrée 2 2 8 3 3" xfId="979"/>
    <cellStyle name="Entrée 2 2 8 3 4" xfId="1371"/>
    <cellStyle name="Entrée 2 2 8 3 5" xfId="1950"/>
    <cellStyle name="Entrée 2 2 8 4" xfId="776"/>
    <cellStyle name="Entrée 2 2 8 5" xfId="1125"/>
    <cellStyle name="Entrée 2 2 8 6" xfId="1532"/>
    <cellStyle name="Entrée 2 2 8 7" xfId="1731"/>
    <cellStyle name="Entrée 2 2 9" xfId="232"/>
    <cellStyle name="Entrée 2 2 9 2" xfId="352"/>
    <cellStyle name="Entrée 2 2 9 2 2" xfId="655"/>
    <cellStyle name="Entrée 2 2 9 2 3" xfId="1239"/>
    <cellStyle name="Entrée 2 2 9 2 4" xfId="1439"/>
    <cellStyle name="Entrée 2 2 9 2 5" xfId="1845"/>
    <cellStyle name="Entrée 2 2 9 3" xfId="451"/>
    <cellStyle name="Entrée 2 2 9 3 2" xfId="556"/>
    <cellStyle name="Entrée 2 2 9 3 3" xfId="672"/>
    <cellStyle name="Entrée 2 2 9 3 4" xfId="1283"/>
    <cellStyle name="Entrée 2 2 9 3 5" xfId="1944"/>
    <cellStyle name="Entrée 2 2 9 4" xfId="806"/>
    <cellStyle name="Entrée 2 2 9 5" xfId="1151"/>
    <cellStyle name="Entrée 2 2 9 6" xfId="1553"/>
    <cellStyle name="Entrée 2 2 9 7" xfId="1725"/>
    <cellStyle name="Entrée 2 3" xfId="170"/>
    <cellStyle name="Entrée 2 3 2" xfId="289"/>
    <cellStyle name="Entrée 2 3 2 2" xfId="715"/>
    <cellStyle name="Entrée 2 3 2 3" xfId="1259"/>
    <cellStyle name="Entrée 2 3 2 4" xfId="1522"/>
    <cellStyle name="Entrée 2 3 2 5" xfId="1782"/>
    <cellStyle name="Entrée 2 3 3" xfId="297"/>
    <cellStyle name="Entrée 2 3 3 2" xfId="812"/>
    <cellStyle name="Entrée 2 3 3 3" xfId="1070"/>
    <cellStyle name="Entrée 2 3 3 4" xfId="584"/>
    <cellStyle name="Entrée 2 3 3 5" xfId="1790"/>
    <cellStyle name="Entrée 2 3 4" xfId="722"/>
    <cellStyle name="Entrée 2 3 5" xfId="1074"/>
    <cellStyle name="Entrée 2 3 6" xfId="1419"/>
    <cellStyle name="Entrée 2 3 7" xfId="1664"/>
    <cellStyle name="Entrée 2 4" xfId="126"/>
    <cellStyle name="Entrée 2 4 2" xfId="274"/>
    <cellStyle name="Entrée 2 4 2 2" xfId="577"/>
    <cellStyle name="Entrée 2 4 2 3" xfId="986"/>
    <cellStyle name="Entrée 2 4 2 4" xfId="1521"/>
    <cellStyle name="Entrée 2 4 2 5" xfId="1767"/>
    <cellStyle name="Entrée 2 4 3" xfId="104"/>
    <cellStyle name="Entrée 2 4 3 2" xfId="862"/>
    <cellStyle name="Entrée 2 4 3 3" xfId="1205"/>
    <cellStyle name="Entrée 2 4 3 4" xfId="1435"/>
    <cellStyle name="Entrée 2 4 3 5" xfId="1641"/>
    <cellStyle name="Entrée 2 4 4" xfId="674"/>
    <cellStyle name="Entrée 2 4 5" xfId="1033"/>
    <cellStyle name="Entrée 2 4 6" xfId="1478"/>
    <cellStyle name="Entrée 2 4 7" xfId="1651"/>
    <cellStyle name="Entrée 2 5" xfId="103"/>
    <cellStyle name="Entrée 2 5 2" xfId="958"/>
    <cellStyle name="Entrée 2 5 3" xfId="1294"/>
    <cellStyle name="Entrée 2 5 4" xfId="1333"/>
    <cellStyle name="Entrée 2 5 5" xfId="1640"/>
    <cellStyle name="Entrée 2 6" xfId="899"/>
    <cellStyle name="Entrée 2 7" xfId="1238"/>
    <cellStyle name="Entrée 2 8" xfId="1147"/>
    <cellStyle name="Entrée 2 9" xfId="1618"/>
    <cellStyle name="Insatisfaisant 2" xfId="30"/>
    <cellStyle name="Milliers 2" xfId="31"/>
    <cellStyle name="Milliers 2 2" xfId="148"/>
    <cellStyle name="Milliers 2 2 2" xfId="1581"/>
    <cellStyle name="Milliers 2 2 2 2" xfId="1601"/>
    <cellStyle name="Milliers 2 2 2 3" xfId="1613"/>
    <cellStyle name="Milliers 2 2 2 4" xfId="1987"/>
    <cellStyle name="Milliers 2 2 2 5" xfId="2007"/>
    <cellStyle name="Milliers 2 2 3" xfId="1580"/>
    <cellStyle name="Milliers 2 2 4" xfId="1595"/>
    <cellStyle name="Milliers 2 2 5" xfId="1607"/>
    <cellStyle name="Milliers 2 2 6" xfId="1986"/>
    <cellStyle name="Milliers 2 2 7" xfId="1998"/>
    <cellStyle name="Milliers 2 3" xfId="127"/>
    <cellStyle name="Milliers 2 3 2" xfId="601"/>
    <cellStyle name="Milliers 2 3 3" xfId="1582"/>
    <cellStyle name="Milliers 2 3 4" xfId="1598"/>
    <cellStyle name="Milliers 2 3 5" xfId="1610"/>
    <cellStyle name="Milliers 2 3 6" xfId="1652"/>
    <cellStyle name="Milliers 2 3 7" xfId="1988"/>
    <cellStyle name="Milliers 2 3 8" xfId="2006"/>
    <cellStyle name="Milliers 2 4" xfId="1579"/>
    <cellStyle name="Milliers 2 5" xfId="1592"/>
    <cellStyle name="Milliers 2 6" xfId="1604"/>
    <cellStyle name="Milliers 2 7" xfId="1985"/>
    <cellStyle name="Milliers 2 8" xfId="1997"/>
    <cellStyle name="Neutre 2" xfId="32"/>
    <cellStyle name="Normal" xfId="0" builtinId="0"/>
    <cellStyle name="Normal 10" xfId="33"/>
    <cellStyle name="Normal 10 2" xfId="149"/>
    <cellStyle name="Normal 10 2 2" xfId="1585"/>
    <cellStyle name="Normal 10 2 2 2" xfId="1602"/>
    <cellStyle name="Normal 10 2 2 3" xfId="1614"/>
    <cellStyle name="Normal 10 2 2 4" xfId="1991"/>
    <cellStyle name="Normal 10 2 2 5" xfId="2009"/>
    <cellStyle name="Normal 10 2 3" xfId="1584"/>
    <cellStyle name="Normal 10 2 4" xfId="1596"/>
    <cellStyle name="Normal 10 2 5" xfId="1608"/>
    <cellStyle name="Normal 10 2 6" xfId="1990"/>
    <cellStyle name="Normal 10 2 7" xfId="2000"/>
    <cellStyle name="Normal 10 3" xfId="128"/>
    <cellStyle name="Normal 10 3 2" xfId="602"/>
    <cellStyle name="Normal 10 3 3" xfId="1586"/>
    <cellStyle name="Normal 10 3 4" xfId="1599"/>
    <cellStyle name="Normal 10 3 5" xfId="1611"/>
    <cellStyle name="Normal 10 3 6" xfId="1653"/>
    <cellStyle name="Normal 10 3 7" xfId="1992"/>
    <cellStyle name="Normal 10 3 8" xfId="2008"/>
    <cellStyle name="Normal 10 4" xfId="1583"/>
    <cellStyle name="Normal 10 5" xfId="1593"/>
    <cellStyle name="Normal 10 6" xfId="1605"/>
    <cellStyle name="Normal 10 7" xfId="1989"/>
    <cellStyle name="Normal 10 8" xfId="1999"/>
    <cellStyle name="Normal 11" xfId="1984"/>
    <cellStyle name="Normal 2" xfId="34"/>
    <cellStyle name="Normal 2 2" xfId="35"/>
    <cellStyle name="Normal 2 3" xfId="91"/>
    <cellStyle name="Normal 2 4" xfId="171"/>
    <cellStyle name="Normal 2 5" xfId="150"/>
    <cellStyle name="Normal 2 6" xfId="129"/>
    <cellStyle name="Normal 2 7" xfId="70"/>
    <cellStyle name="Normal 3" xfId="36"/>
    <cellStyle name="Normal 3 2" xfId="37"/>
    <cellStyle name="Normal 3_MOYENS_LICENCE_11_15 maj budget 2" xfId="38"/>
    <cellStyle name="Normal 4" xfId="57"/>
    <cellStyle name="Normal 4 2" xfId="98"/>
    <cellStyle name="Normal 4 2 2" xfId="572"/>
    <cellStyle name="Normal 4 2 3" xfId="1635"/>
    <cellStyle name="Normal 4 3" xfId="74"/>
    <cellStyle name="Normal 4 4" xfId="548"/>
    <cellStyle name="Normal 4 5" xfId="1624"/>
    <cellStyle name="Normal 5" xfId="39"/>
    <cellStyle name="Normal 6" xfId="40"/>
    <cellStyle name="Normal 7" xfId="41"/>
    <cellStyle name="Normal 8" xfId="42"/>
    <cellStyle name="Normal 9" xfId="43"/>
    <cellStyle name="Normal 9 2" xfId="151"/>
    <cellStyle name="Normal 9 2 2" xfId="1589"/>
    <cellStyle name="Normal 9 2 2 2" xfId="1603"/>
    <cellStyle name="Normal 9 2 2 3" xfId="1615"/>
    <cellStyle name="Normal 9 2 2 4" xfId="1995"/>
    <cellStyle name="Normal 9 2 2 5" xfId="2011"/>
    <cellStyle name="Normal 9 2 3" xfId="1588"/>
    <cellStyle name="Normal 9 2 4" xfId="1597"/>
    <cellStyle name="Normal 9 2 5" xfId="1609"/>
    <cellStyle name="Normal 9 2 6" xfId="1994"/>
    <cellStyle name="Normal 9 2 7" xfId="2002"/>
    <cellStyle name="Normal 9 3" xfId="130"/>
    <cellStyle name="Normal 9 3 2" xfId="604"/>
    <cellStyle name="Normal 9 3 3" xfId="1590"/>
    <cellStyle name="Normal 9 3 4" xfId="1600"/>
    <cellStyle name="Normal 9 3 5" xfId="1612"/>
    <cellStyle name="Normal 9 3 6" xfId="1654"/>
    <cellStyle name="Normal 9 3 7" xfId="1996"/>
    <cellStyle name="Normal 9 3 8" xfId="2010"/>
    <cellStyle name="Normal 9 4" xfId="1587"/>
    <cellStyle name="Normal 9 5" xfId="1594"/>
    <cellStyle name="Normal 9 6" xfId="1606"/>
    <cellStyle name="Normal 9 7" xfId="1993"/>
    <cellStyle name="Normal 9 8" xfId="2001"/>
    <cellStyle name="Pourcentage 2" xfId="75"/>
    <cellStyle name="Pourcentage 2 2" xfId="99"/>
    <cellStyle name="Pourcentage 2 2 2" xfId="573"/>
    <cellStyle name="Pourcentage 2 2 3" xfId="1636"/>
    <cellStyle name="Pourcentage 2 3" xfId="97"/>
    <cellStyle name="Pourcentage 2 3 2" xfId="571"/>
    <cellStyle name="Pourcentage 2 3 3" xfId="1634"/>
    <cellStyle name="Pourcentage 2 4" xfId="549"/>
    <cellStyle name="Pourcentage 2 5" xfId="1625"/>
    <cellStyle name="Pourcentage 2 6" xfId="2005"/>
    <cellStyle name="Satisfaisant 2" xfId="44"/>
    <cellStyle name="Sortie 2" xfId="45"/>
    <cellStyle name="Sortie 2 2" xfId="92"/>
    <cellStyle name="Sortie 2 2 10" xfId="255"/>
    <cellStyle name="Sortie 2 2 10 2" xfId="375"/>
    <cellStyle name="Sortie 2 2 10 2 2" xfId="891"/>
    <cellStyle name="Sortie 2 2 10 2 3" xfId="1098"/>
    <cellStyle name="Sortie 2 2 10 2 4" xfId="1303"/>
    <cellStyle name="Sortie 2 2 10 2 5" xfId="1868"/>
    <cellStyle name="Sortie 2 2 10 3" xfId="474"/>
    <cellStyle name="Sortie 2 2 10 3 2" xfId="611"/>
    <cellStyle name="Sortie 2 2 10 3 3" xfId="781"/>
    <cellStyle name="Sortie 2 2 10 3 4" xfId="1463"/>
    <cellStyle name="Sortie 2 2 10 3 5" xfId="1967"/>
    <cellStyle name="Sortie 2 2 10 4" xfId="532"/>
    <cellStyle name="Sortie 2 2 10 5" xfId="585"/>
    <cellStyle name="Sortie 2 2 10 6" xfId="1505"/>
    <cellStyle name="Sortie 2 2 10 7" xfId="1748"/>
    <cellStyle name="Sortie 2 2 11" xfId="260"/>
    <cellStyle name="Sortie 2 2 11 2" xfId="380"/>
    <cellStyle name="Sortie 2 2 11 2 2" xfId="713"/>
    <cellStyle name="Sortie 2 2 11 2 3" xfId="1264"/>
    <cellStyle name="Sortie 2 2 11 2 4" xfId="1120"/>
    <cellStyle name="Sortie 2 2 11 2 5" xfId="1873"/>
    <cellStyle name="Sortie 2 2 11 3" xfId="479"/>
    <cellStyle name="Sortie 2 2 11 3 2" xfId="610"/>
    <cellStyle name="Sortie 2 2 11 3 3" xfId="626"/>
    <cellStyle name="Sortie 2 2 11 3 4" xfId="1336"/>
    <cellStyle name="Sortie 2 2 11 3 5" xfId="1972"/>
    <cellStyle name="Sortie 2 2 11 4" xfId="527"/>
    <cellStyle name="Sortie 2 2 11 5" xfId="810"/>
    <cellStyle name="Sortie 2 2 11 6" xfId="1136"/>
    <cellStyle name="Sortie 2 2 11 7" xfId="1753"/>
    <cellStyle name="Sortie 2 2 12" xfId="267"/>
    <cellStyle name="Sortie 2 2 12 2" xfId="387"/>
    <cellStyle name="Sortie 2 2 12 2 2" xfId="889"/>
    <cellStyle name="Sortie 2 2 12 2 3" xfId="1177"/>
    <cellStyle name="Sortie 2 2 12 2 4" xfId="1422"/>
    <cellStyle name="Sortie 2 2 12 2 5" xfId="1880"/>
    <cellStyle name="Sortie 2 2 12 3" xfId="486"/>
    <cellStyle name="Sortie 2 2 12 3 2" xfId="964"/>
    <cellStyle name="Sortie 2 2 12 3 3" xfId="905"/>
    <cellStyle name="Sortie 2 2 12 3 4" xfId="1358"/>
    <cellStyle name="Sortie 2 2 12 3 5" xfId="1979"/>
    <cellStyle name="Sortie 2 2 12 4" xfId="623"/>
    <cellStyle name="Sortie 2 2 12 5" xfId="888"/>
    <cellStyle name="Sortie 2 2 12 6" xfId="1459"/>
    <cellStyle name="Sortie 2 2 12 7" xfId="1760"/>
    <cellStyle name="Sortie 2 2 13" xfId="183"/>
    <cellStyle name="Sortie 2 2 13 2" xfId="910"/>
    <cellStyle name="Sortie 2 2 13 3" xfId="1249"/>
    <cellStyle name="Sortie 2 2 13 4" xfId="1384"/>
    <cellStyle name="Sortie 2 2 13 5" xfId="1676"/>
    <cellStyle name="Sortie 2 2 14" xfId="303"/>
    <cellStyle name="Sortie 2 2 14 2" xfId="797"/>
    <cellStyle name="Sortie 2 2 14 3" xfId="1056"/>
    <cellStyle name="Sortie 2 2 14 4" xfId="1530"/>
    <cellStyle name="Sortie 2 2 14 5" xfId="1796"/>
    <cellStyle name="Sortie 2 2 15" xfId="402"/>
    <cellStyle name="Sortie 2 2 15 2" xfId="940"/>
    <cellStyle name="Sortie 2 2 15 3" xfId="1140"/>
    <cellStyle name="Sortie 2 2 15 4" xfId="1332"/>
    <cellStyle name="Sortie 2 2 15 5" xfId="1895"/>
    <cellStyle name="Sortie 2 2 16" xfId="815"/>
    <cellStyle name="Sortie 2 2 17" xfId="1160"/>
    <cellStyle name="Sortie 2 2 18" xfId="1486"/>
    <cellStyle name="Sortie 2 2 19" xfId="1629"/>
    <cellStyle name="Sortie 2 2 2" xfId="206"/>
    <cellStyle name="Sortie 2 2 2 2" xfId="326"/>
    <cellStyle name="Sortie 2 2 2 2 2" xfId="938"/>
    <cellStyle name="Sortie 2 2 2 2 3" xfId="960"/>
    <cellStyle name="Sortie 2 2 2 2 4" xfId="1366"/>
    <cellStyle name="Sortie 2 2 2 2 5" xfId="1819"/>
    <cellStyle name="Sortie 2 2 2 3" xfId="425"/>
    <cellStyle name="Sortie 2 2 2 3 2" xfId="639"/>
    <cellStyle name="Sortie 2 2 2 3 3" xfId="738"/>
    <cellStyle name="Sortie 2 2 2 3 4" xfId="1012"/>
    <cellStyle name="Sortie 2 2 2 3 5" xfId="1918"/>
    <cellStyle name="Sortie 2 2 2 4" xfId="580"/>
    <cellStyle name="Sortie 2 2 2 5" xfId="756"/>
    <cellStyle name="Sortie 2 2 2 6" xfId="1511"/>
    <cellStyle name="Sortie 2 2 2 7" xfId="1699"/>
    <cellStyle name="Sortie 2 2 3" xfId="213"/>
    <cellStyle name="Sortie 2 2 3 2" xfId="333"/>
    <cellStyle name="Sortie 2 2 3 2 2" xfId="833"/>
    <cellStyle name="Sortie 2 2 3 2 3" xfId="1005"/>
    <cellStyle name="Sortie 2 2 3 2 4" xfId="1421"/>
    <cellStyle name="Sortie 2 2 3 2 5" xfId="1826"/>
    <cellStyle name="Sortie 2 2 3 3" xfId="432"/>
    <cellStyle name="Sortie 2 2 3 3 2" xfId="502"/>
    <cellStyle name="Sortie 2 2 3 3 3" xfId="984"/>
    <cellStyle name="Sortie 2 2 3 3 4" xfId="1425"/>
    <cellStyle name="Sortie 2 2 3 3 5" xfId="1925"/>
    <cellStyle name="Sortie 2 2 3 4" xfId="922"/>
    <cellStyle name="Sortie 2 2 3 5" xfId="1260"/>
    <cellStyle name="Sortie 2 2 3 6" xfId="1573"/>
    <cellStyle name="Sortie 2 2 3 7" xfId="1706"/>
    <cellStyle name="Sortie 2 2 4" xfId="220"/>
    <cellStyle name="Sortie 2 2 4 2" xfId="340"/>
    <cellStyle name="Sortie 2 2 4 2 2" xfId="699"/>
    <cellStyle name="Sortie 2 2 4 2 3" xfId="1267"/>
    <cellStyle name="Sortie 2 2 4 2 4" xfId="1218"/>
    <cellStyle name="Sortie 2 2 4 2 5" xfId="1833"/>
    <cellStyle name="Sortie 2 2 4 3" xfId="439"/>
    <cellStyle name="Sortie 2 2 4 3 2" xfId="618"/>
    <cellStyle name="Sortie 2 2 4 3 3" xfId="651"/>
    <cellStyle name="Sortie 2 2 4 3 4" xfId="1128"/>
    <cellStyle name="Sortie 2 2 4 3 5" xfId="1932"/>
    <cellStyle name="Sortie 2 2 4 4" xfId="835"/>
    <cellStyle name="Sortie 2 2 4 5" xfId="1180"/>
    <cellStyle name="Sortie 2 2 4 6" xfId="1327"/>
    <cellStyle name="Sortie 2 2 4 7" xfId="1713"/>
    <cellStyle name="Sortie 2 2 5" xfId="227"/>
    <cellStyle name="Sortie 2 2 5 2" xfId="347"/>
    <cellStyle name="Sortie 2 2 5 2 2" xfId="893"/>
    <cellStyle name="Sortie 2 2 5 2 3" xfId="1163"/>
    <cellStyle name="Sortie 2 2 5 2 4" xfId="720"/>
    <cellStyle name="Sortie 2 2 5 2 5" xfId="1840"/>
    <cellStyle name="Sortie 2 2 5 3" xfId="446"/>
    <cellStyle name="Sortie 2 2 5 3 2" xfId="557"/>
    <cellStyle name="Sortie 2 2 5 3 3" xfId="751"/>
    <cellStyle name="Sortie 2 2 5 3 4" xfId="1415"/>
    <cellStyle name="Sortie 2 2 5 3 5" xfId="1939"/>
    <cellStyle name="Sortie 2 2 5 4" xfId="701"/>
    <cellStyle name="Sortie 2 2 5 5" xfId="1057"/>
    <cellStyle name="Sortie 2 2 5 6" xfId="1015"/>
    <cellStyle name="Sortie 2 2 5 7" xfId="1720"/>
    <cellStyle name="Sortie 2 2 6" xfId="189"/>
    <cellStyle name="Sortie 2 2 6 2" xfId="309"/>
    <cellStyle name="Sortie 2 2 6 2 2" xfId="859"/>
    <cellStyle name="Sortie 2 2 6 2 3" xfId="1043"/>
    <cellStyle name="Sortie 2 2 6 2 4" xfId="1378"/>
    <cellStyle name="Sortie 2 2 6 2 5" xfId="1802"/>
    <cellStyle name="Sortie 2 2 6 3" xfId="408"/>
    <cellStyle name="Sortie 2 2 6 3 2" xfId="562"/>
    <cellStyle name="Sortie 2 2 6 3 3" xfId="1110"/>
    <cellStyle name="Sortie 2 2 6 3 4" xfId="1288"/>
    <cellStyle name="Sortie 2 2 6 3 5" xfId="1901"/>
    <cellStyle name="Sortie 2 2 6 4" xfId="896"/>
    <cellStyle name="Sortie 2 2 6 5" xfId="1236"/>
    <cellStyle name="Sortie 2 2 6 6" xfId="1401"/>
    <cellStyle name="Sortie 2 2 6 7" xfId="1682"/>
    <cellStyle name="Sortie 2 2 7" xfId="242"/>
    <cellStyle name="Sortie 2 2 7 2" xfId="362"/>
    <cellStyle name="Sortie 2 2 7 2 2" xfId="563"/>
    <cellStyle name="Sortie 2 2 7 2 3" xfId="1201"/>
    <cellStyle name="Sortie 2 2 7 2 4" xfId="1469"/>
    <cellStyle name="Sortie 2 2 7 2 5" xfId="1855"/>
    <cellStyle name="Sortie 2 2 7 3" xfId="461"/>
    <cellStyle name="Sortie 2 2 7 3 2" xfId="554"/>
    <cellStyle name="Sortie 2 2 7 3 3" xfId="697"/>
    <cellStyle name="Sortie 2 2 7 3 4" xfId="1513"/>
    <cellStyle name="Sortie 2 2 7 3 5" xfId="1954"/>
    <cellStyle name="Sortie 2 2 7 4" xfId="741"/>
    <cellStyle name="Sortie 2 2 7 5" xfId="1093"/>
    <cellStyle name="Sortie 2 2 7 6" xfId="1324"/>
    <cellStyle name="Sortie 2 2 7 7" xfId="1735"/>
    <cellStyle name="Sortie 2 2 8" xfId="195"/>
    <cellStyle name="Sortie 2 2 8 2" xfId="315"/>
    <cellStyle name="Sortie 2 2 8 2 2" xfId="847"/>
    <cellStyle name="Sortie 2 2 8 2 3" xfId="1018"/>
    <cellStyle name="Sortie 2 2 8 2 4" xfId="1430"/>
    <cellStyle name="Sortie 2 2 8 2 5" xfId="1808"/>
    <cellStyle name="Sortie 2 2 8 3" xfId="414"/>
    <cellStyle name="Sortie 2 2 8 3 2" xfId="512"/>
    <cellStyle name="Sortie 2 2 8 3 3" xfId="1189"/>
    <cellStyle name="Sortie 2 2 8 3 4" xfId="1184"/>
    <cellStyle name="Sortie 2 2 8 3 5" xfId="1907"/>
    <cellStyle name="Sortie 2 2 8 4" xfId="957"/>
    <cellStyle name="Sortie 2 2 8 5" xfId="1293"/>
    <cellStyle name="Sortie 2 2 8 6" xfId="1406"/>
    <cellStyle name="Sortie 2 2 8 7" xfId="1688"/>
    <cellStyle name="Sortie 2 2 9" xfId="233"/>
    <cellStyle name="Sortie 2 2 9 2" xfId="353"/>
    <cellStyle name="Sortie 2 2 9 2 2" xfId="954"/>
    <cellStyle name="Sortie 2 2 9 2 3" xfId="1149"/>
    <cellStyle name="Sortie 2 2 9 2 4" xfId="1271"/>
    <cellStyle name="Sortie 2 2 9 2 5" xfId="1846"/>
    <cellStyle name="Sortie 2 2 9 3" xfId="452"/>
    <cellStyle name="Sortie 2 2 9 3 2" xfId="498"/>
    <cellStyle name="Sortie 2 2 9 3 3" xfId="980"/>
    <cellStyle name="Sortie 2 2 9 3 4" xfId="1556"/>
    <cellStyle name="Sortie 2 2 9 3 5" xfId="1945"/>
    <cellStyle name="Sortie 2 2 9 4" xfId="687"/>
    <cellStyle name="Sortie 2 2 9 5" xfId="1044"/>
    <cellStyle name="Sortie 2 2 9 6" xfId="1480"/>
    <cellStyle name="Sortie 2 2 9 7" xfId="1726"/>
    <cellStyle name="Sortie 2 3" xfId="174"/>
    <cellStyle name="Sortie 2 3 2" xfId="292"/>
    <cellStyle name="Sortie 2 3 2 2" xfId="664"/>
    <cellStyle name="Sortie 2 3 2 3" xfId="1265"/>
    <cellStyle name="Sortie 2 3 2 4" xfId="1326"/>
    <cellStyle name="Sortie 2 3 2 5" xfId="1785"/>
    <cellStyle name="Sortie 2 3 3" xfId="394"/>
    <cellStyle name="Sortie 2 3 3 2" xfId="795"/>
    <cellStyle name="Sortie 2 3 3 3" xfId="1008"/>
    <cellStyle name="Sortie 2 3 3 4" xfId="1206"/>
    <cellStyle name="Sortie 2 3 3 5" xfId="1887"/>
    <cellStyle name="Sortie 2 3 4" xfId="932"/>
    <cellStyle name="Sortie 2 3 5" xfId="1270"/>
    <cellStyle name="Sortie 2 3 6" xfId="1461"/>
    <cellStyle name="Sortie 2 3 7" xfId="1667"/>
    <cellStyle name="Sortie 2 4" xfId="131"/>
    <cellStyle name="Sortie 2 4 2" xfId="275"/>
    <cellStyle name="Sortie 2 4 2 2" xfId="578"/>
    <cellStyle name="Sortie 2 4 2 3" xfId="780"/>
    <cellStyle name="Sortie 2 4 2 4" xfId="1393"/>
    <cellStyle name="Sortie 2 4 2 5" xfId="1768"/>
    <cellStyle name="Sortie 2 4 3" xfId="105"/>
    <cellStyle name="Sortie 2 4 3 2" xfId="743"/>
    <cellStyle name="Sortie 2 4 3 3" xfId="1095"/>
    <cellStyle name="Sortie 2 4 3 4" xfId="1296"/>
    <cellStyle name="Sortie 2 4 3 5" xfId="1642"/>
    <cellStyle name="Sortie 2 4 4" xfId="827"/>
    <cellStyle name="Sortie 2 4 5" xfId="1172"/>
    <cellStyle name="Sortie 2 4 6" xfId="1518"/>
    <cellStyle name="Sortie 2 4 7" xfId="1655"/>
    <cellStyle name="Sortie 2 5" xfId="106"/>
    <cellStyle name="Sortie 2 5 2" xfId="951"/>
    <cellStyle name="Sortie 2 5 3" xfId="1287"/>
    <cellStyle name="Sortie 2 5 4" xfId="539"/>
    <cellStyle name="Sortie 2 5 5" xfId="1643"/>
    <cellStyle name="Sortie 2 6" xfId="546"/>
    <cellStyle name="Sortie 2 7" xfId="660"/>
    <cellStyle name="Sortie 2 8" xfId="1350"/>
    <cellStyle name="Sortie 2 9" xfId="1619"/>
    <cellStyle name="Style 1" xfId="46"/>
    <cellStyle name="Style 1 10" xfId="1484"/>
    <cellStyle name="Style 1 11" xfId="1620"/>
    <cellStyle name="Style 1 2" xfId="93"/>
    <cellStyle name="Style 1 2 10" xfId="256"/>
    <cellStyle name="Style 1 2 10 2" xfId="376"/>
    <cellStyle name="Style 1 2 10 2 2" xfId="794"/>
    <cellStyle name="Style 1 2 10 2 3" xfId="791"/>
    <cellStyle name="Style 1 2 10 2 4" xfId="1397"/>
    <cellStyle name="Style 1 2 10 2 5" xfId="1869"/>
    <cellStyle name="Style 1 2 10 3" xfId="475"/>
    <cellStyle name="Style 1 2 10 3 2" xfId="629"/>
    <cellStyle name="Style 1 2 10 3 3" xfId="540"/>
    <cellStyle name="Style 1 2 10 3 4" xfId="1207"/>
    <cellStyle name="Style 1 2 10 3 5" xfId="1968"/>
    <cellStyle name="Style 1 2 10 4" xfId="531"/>
    <cellStyle name="Style 1 2 10 5" xfId="988"/>
    <cellStyle name="Style 1 2 10 6" xfId="1492"/>
    <cellStyle name="Style 1 2 10 7" xfId="1749"/>
    <cellStyle name="Style 1 2 11" xfId="261"/>
    <cellStyle name="Style 1 2 11 2" xfId="381"/>
    <cellStyle name="Style 1 2 11 2 2" xfId="881"/>
    <cellStyle name="Style 1 2 11 2 3" xfId="1175"/>
    <cellStyle name="Style 1 2 11 2 4" xfId="1454"/>
    <cellStyle name="Style 1 2 11 2 5" xfId="1874"/>
    <cellStyle name="Style 1 2 11 3" xfId="480"/>
    <cellStyle name="Style 1 2 11 3 2" xfId="628"/>
    <cellStyle name="Style 1 2 11 3 3" xfId="582"/>
    <cellStyle name="Style 1 2 11 3 4" xfId="1473"/>
    <cellStyle name="Style 1 2 11 3 5" xfId="1973"/>
    <cellStyle name="Style 1 2 11 4" xfId="603"/>
    <cellStyle name="Style 1 2 11 5" xfId="803"/>
    <cellStyle name="Style 1 2 11 6" xfId="1515"/>
    <cellStyle name="Style 1 2 11 7" xfId="1754"/>
    <cellStyle name="Style 1 2 12" xfId="268"/>
    <cellStyle name="Style 1 2 12 2" xfId="388"/>
    <cellStyle name="Style 1 2 12 2 2" xfId="792"/>
    <cellStyle name="Style 1 2 12 2 3" xfId="1068"/>
    <cellStyle name="Style 1 2 12 2 4" xfId="1364"/>
    <cellStyle name="Style 1 2 12 2 5" xfId="1881"/>
    <cellStyle name="Style 1 2 12 3" xfId="487"/>
    <cellStyle name="Style 1 2 12 3 2" xfId="965"/>
    <cellStyle name="Style 1 2 12 3 3" xfId="973"/>
    <cellStyle name="Style 1 2 12 3 4" xfId="1356"/>
    <cellStyle name="Style 1 2 12 3 5" xfId="1980"/>
    <cellStyle name="Style 1 2 12 4" xfId="524"/>
    <cellStyle name="Style 1 2 12 5" xfId="987"/>
    <cellStyle name="Style 1 2 12 6" xfId="1482"/>
    <cellStyle name="Style 1 2 12 7" xfId="1761"/>
    <cellStyle name="Style 1 2 13" xfId="184"/>
    <cellStyle name="Style 1 2 13 2" xfId="814"/>
    <cellStyle name="Style 1 2 13 3" xfId="1159"/>
    <cellStyle name="Style 1 2 13 4" xfId="1320"/>
    <cellStyle name="Style 1 2 13 5" xfId="1677"/>
    <cellStyle name="Style 1 2 14" xfId="304"/>
    <cellStyle name="Style 1 2 14 2" xfId="678"/>
    <cellStyle name="Style 1 2 14 3" xfId="1247"/>
    <cellStyle name="Style 1 2 14 4" xfId="1031"/>
    <cellStyle name="Style 1 2 14 5" xfId="1797"/>
    <cellStyle name="Style 1 2 15" xfId="403"/>
    <cellStyle name="Style 1 2 15 2" xfId="844"/>
    <cellStyle name="Style 1 2 15 3" xfId="1035"/>
    <cellStyle name="Style 1 2 15 4" xfId="1041"/>
    <cellStyle name="Style 1 2 15 5" xfId="1896"/>
    <cellStyle name="Style 1 2 16" xfId="696"/>
    <cellStyle name="Style 1 2 17" xfId="1053"/>
    <cellStyle name="Style 1 2 18" xfId="1559"/>
    <cellStyle name="Style 1 2 19" xfId="1630"/>
    <cellStyle name="Style 1 2 2" xfId="207"/>
    <cellStyle name="Style 1 2 2 2" xfId="327"/>
    <cellStyle name="Style 1 2 2 2 2" xfId="842"/>
    <cellStyle name="Style 1 2 2 2 3" xfId="690"/>
    <cellStyle name="Style 1 2 2 2 4" xfId="1499"/>
    <cellStyle name="Style 1 2 2 2 5" xfId="1820"/>
    <cellStyle name="Style 1 2 2 3" xfId="426"/>
    <cellStyle name="Style 1 2 2 3 2" xfId="561"/>
    <cellStyle name="Style 1 2 2 3 3" xfId="948"/>
    <cellStyle name="Style 1 2 2 3 4" xfId="1447"/>
    <cellStyle name="Style 1 2 2 3 5" xfId="1919"/>
    <cellStyle name="Style 1 2 2 4" xfId="579"/>
    <cellStyle name="Style 1 2 2 5" xfId="769"/>
    <cellStyle name="Style 1 2 2 6" xfId="1417"/>
    <cellStyle name="Style 1 2 2 7" xfId="1700"/>
    <cellStyle name="Style 1 2 20" xfId="2003"/>
    <cellStyle name="Style 1 2 3" xfId="214"/>
    <cellStyle name="Style 1 2 3 2" xfId="334"/>
    <cellStyle name="Style 1 2 3 2 2" xfId="714"/>
    <cellStyle name="Style 1 2 3 2 3" xfId="1274"/>
    <cellStyle name="Style 1 2 3 2 4" xfId="1498"/>
    <cellStyle name="Style 1 2 3 2 5" xfId="1827"/>
    <cellStyle name="Style 1 2 3 3" xfId="433"/>
    <cellStyle name="Style 1 2 3 3 2" xfId="595"/>
    <cellStyle name="Style 1 2 3 3 3" xfId="1001"/>
    <cellStyle name="Style 1 2 3 3 4" xfId="1310"/>
    <cellStyle name="Style 1 2 3 3 5" xfId="1926"/>
    <cellStyle name="Style 1 2 3 4" xfId="826"/>
    <cellStyle name="Style 1 2 3 5" xfId="1171"/>
    <cellStyle name="Style 1 2 3 6" xfId="1392"/>
    <cellStyle name="Style 1 2 3 7" xfId="1707"/>
    <cellStyle name="Style 1 2 4" xfId="221"/>
    <cellStyle name="Style 1 2 4 2" xfId="341"/>
    <cellStyle name="Style 1 2 4 2 2" xfId="907"/>
    <cellStyle name="Style 1 2 4 2 3" xfId="1178"/>
    <cellStyle name="Style 1 2 4 2 4" xfId="1533"/>
    <cellStyle name="Style 1 2 4 2 5" xfId="1834"/>
    <cellStyle name="Style 1 2 4 3" xfId="440"/>
    <cellStyle name="Style 1 2 4 3 2" xfId="636"/>
    <cellStyle name="Style 1 2 4 3 3" xfId="682"/>
    <cellStyle name="Style 1 2 4 3 4" xfId="1434"/>
    <cellStyle name="Style 1 2 4 3 5" xfId="1933"/>
    <cellStyle name="Style 1 2 4 4" xfId="716"/>
    <cellStyle name="Style 1 2 4 5" xfId="1071"/>
    <cellStyle name="Style 1 2 4 6" xfId="1424"/>
    <cellStyle name="Style 1 2 4 7" xfId="1714"/>
    <cellStyle name="Style 1 2 5" xfId="228"/>
    <cellStyle name="Style 1 2 5 2" xfId="348"/>
    <cellStyle name="Style 1 2 5 2 2" xfId="796"/>
    <cellStyle name="Style 1 2 5 2 3" xfId="1055"/>
    <cellStyle name="Style 1 2 5 2 4" xfId="1441"/>
    <cellStyle name="Style 1 2 5 2 5" xfId="1841"/>
    <cellStyle name="Style 1 2 5 3" xfId="447"/>
    <cellStyle name="Style 1 2 5 3 2" xfId="499"/>
    <cellStyle name="Style 1 2 5 3 3" xfId="981"/>
    <cellStyle name="Style 1 2 5 3 4" xfId="1161"/>
    <cellStyle name="Style 1 2 5 3 5" xfId="1940"/>
    <cellStyle name="Style 1 2 5 4" xfId="909"/>
    <cellStyle name="Style 1 2 5 5" xfId="1248"/>
    <cellStyle name="Style 1 2 5 6" xfId="1540"/>
    <cellStyle name="Style 1 2 5 7" xfId="1721"/>
    <cellStyle name="Style 1 2 6" xfId="235"/>
    <cellStyle name="Style 1 2 6 2" xfId="355"/>
    <cellStyle name="Style 1 2 6 2 2" xfId="739"/>
    <cellStyle name="Style 1 2 6 2 3" xfId="1232"/>
    <cellStyle name="Style 1 2 6 2 4" xfId="1536"/>
    <cellStyle name="Style 1 2 6 2 5" xfId="1848"/>
    <cellStyle name="Style 1 2 6 3" xfId="454"/>
    <cellStyle name="Style 1 2 6 3 2" xfId="615"/>
    <cellStyle name="Style 1 2 6 3 3" xfId="755"/>
    <cellStyle name="Style 1 2 6 3 4" xfId="1367"/>
    <cellStyle name="Style 1 2 6 3 5" xfId="1947"/>
    <cellStyle name="Style 1 2 6 4" xfId="799"/>
    <cellStyle name="Style 1 2 6 5" xfId="1144"/>
    <cellStyle name="Style 1 2 6 6" xfId="1118"/>
    <cellStyle name="Style 1 2 6 7" xfId="1728"/>
    <cellStyle name="Style 1 2 7" xfId="243"/>
    <cellStyle name="Style 1 2 7 2" xfId="363"/>
    <cellStyle name="Style 1 2 7 2 2" xfId="519"/>
    <cellStyle name="Style 1 2 7 2 3" xfId="1091"/>
    <cellStyle name="Style 1 2 7 2 4" xfId="1304"/>
    <cellStyle name="Style 1 2 7 2 5" xfId="1856"/>
    <cellStyle name="Style 1 2 7 3" xfId="462"/>
    <cellStyle name="Style 1 2 7 3 2" xfId="496"/>
    <cellStyle name="Style 1 2 7 3 3" xfId="978"/>
    <cellStyle name="Style 1 2 7 3 4" xfId="1143"/>
    <cellStyle name="Style 1 2 7 3 5" xfId="1955"/>
    <cellStyle name="Style 1 2 7 4" xfId="949"/>
    <cellStyle name="Style 1 2 7 5" xfId="1285"/>
    <cellStyle name="Style 1 2 7 6" xfId="1307"/>
    <cellStyle name="Style 1 2 7 7" xfId="1736"/>
    <cellStyle name="Style 1 2 8" xfId="196"/>
    <cellStyle name="Style 1 2 8 2" xfId="316"/>
    <cellStyle name="Style 1 2 8 2 2" xfId="728"/>
    <cellStyle name="Style 1 2 8 2 3" xfId="1291"/>
    <cellStyle name="Style 1 2 8 2 4" xfId="1148"/>
    <cellStyle name="Style 1 2 8 2 5" xfId="1809"/>
    <cellStyle name="Style 1 2 8 3" xfId="415"/>
    <cellStyle name="Style 1 2 8 3 2" xfId="511"/>
    <cellStyle name="Style 1 2 8 3 3" xfId="1078"/>
    <cellStyle name="Style 1 2 8 3 4" xfId="1309"/>
    <cellStyle name="Style 1 2 8 3 5" xfId="1908"/>
    <cellStyle name="Style 1 2 8 4" xfId="861"/>
    <cellStyle name="Style 1 2 8 5" xfId="1204"/>
    <cellStyle name="Style 1 2 8 6" xfId="1318"/>
    <cellStyle name="Style 1 2 8 7" xfId="1689"/>
    <cellStyle name="Style 1 2 9" xfId="248"/>
    <cellStyle name="Style 1 2 9 2" xfId="368"/>
    <cellStyle name="Style 1 2 9 2 2" xfId="598"/>
    <cellStyle name="Style 1 2 9 2 3" xfId="1190"/>
    <cellStyle name="Style 1 2 9 2 4" xfId="1568"/>
    <cellStyle name="Style 1 2 9 2 5" xfId="1861"/>
    <cellStyle name="Style 1 2 9 3" xfId="467"/>
    <cellStyle name="Style 1 2 9 3 2" xfId="495"/>
    <cellStyle name="Style 1 2 9 3 3" xfId="977"/>
    <cellStyle name="Style 1 2 9 3 4" xfId="1322"/>
    <cellStyle name="Style 1 2 9 3 5" xfId="1960"/>
    <cellStyle name="Style 1 2 9 4" xfId="729"/>
    <cellStyle name="Style 1 2 9 5" xfId="1081"/>
    <cellStyle name="Style 1 2 9 6" xfId="1455"/>
    <cellStyle name="Style 1 2 9 7" xfId="1741"/>
    <cellStyle name="Style 1 3" xfId="175"/>
    <cellStyle name="Style 1 3 2" xfId="293"/>
    <cellStyle name="Style 1 3 2 2" xfId="915"/>
    <cellStyle name="Style 1 3 2 3" xfId="1176"/>
    <cellStyle name="Style 1 3 2 4" xfId="1465"/>
    <cellStyle name="Style 1 3 2 5" xfId="1786"/>
    <cellStyle name="Style 1 3 3" xfId="395"/>
    <cellStyle name="Style 1 3 3 2" xfId="676"/>
    <cellStyle name="Style 1 3 3 3" xfId="1228"/>
    <cellStyle name="Style 1 3 3 4" xfId="1500"/>
    <cellStyle name="Style 1 3 3 5" xfId="1888"/>
    <cellStyle name="Style 1 3 4" xfId="836"/>
    <cellStyle name="Style 1 3 5" xfId="1181"/>
    <cellStyle name="Style 1 3 6" xfId="1493"/>
    <cellStyle name="Style 1 3 7" xfId="1668"/>
    <cellStyle name="Style 1 4" xfId="152"/>
    <cellStyle name="Style 1 4 2" xfId="281"/>
    <cellStyle name="Style 1 4 2 2" xfId="921"/>
    <cellStyle name="Style 1 4 2 3" xfId="661"/>
    <cellStyle name="Style 1 4 2 4" xfId="1306"/>
    <cellStyle name="Style 1 4 2 5" xfId="1774"/>
    <cellStyle name="Style 1 4 3" xfId="179"/>
    <cellStyle name="Style 1 4 3 2" xfId="709"/>
    <cellStyle name="Style 1 4 3 3" xfId="1064"/>
    <cellStyle name="Style 1 4 3 4" xfId="1368"/>
    <cellStyle name="Style 1 4 3 5" xfId="1672"/>
    <cellStyle name="Style 1 4 4" xfId="856"/>
    <cellStyle name="Style 1 4 5" xfId="1199"/>
    <cellStyle name="Style 1 4 6" xfId="1452"/>
    <cellStyle name="Style 1 4 7" xfId="1658"/>
    <cellStyle name="Style 1 5" xfId="132"/>
    <cellStyle name="Style 1 6" xfId="107"/>
    <cellStyle name="Style 1 6 2" xfId="855"/>
    <cellStyle name="Style 1 6 3" xfId="1198"/>
    <cellStyle name="Style 1 6 4" xfId="1420"/>
    <cellStyle name="Style 1 6 5" xfId="1644"/>
    <cellStyle name="Style 1 7" xfId="71"/>
    <cellStyle name="Style 1 8" xfId="545"/>
    <cellStyle name="Style 1 9" xfId="721"/>
    <cellStyle name="Style 2" xfId="47"/>
    <cellStyle name="Style 2 10" xfId="1297"/>
    <cellStyle name="Style 2 11" xfId="1621"/>
    <cellStyle name="Style 2 2" xfId="48"/>
    <cellStyle name="Style 2 2 10" xfId="1457"/>
    <cellStyle name="Style 2 2 11" xfId="1622"/>
    <cellStyle name="Style 2 2 2" xfId="95"/>
    <cellStyle name="Style 2 2 2 10" xfId="258"/>
    <cellStyle name="Style 2 2 2 10 2" xfId="378"/>
    <cellStyle name="Style 2 2 2 10 2 2" xfId="928"/>
    <cellStyle name="Style 2 2 2 10 2 3" xfId="1111"/>
    <cellStyle name="Style 2 2 2 10 2 4" xfId="1337"/>
    <cellStyle name="Style 2 2 2 10 2 5" xfId="1871"/>
    <cellStyle name="Style 2 2 2 10 3" xfId="477"/>
    <cellStyle name="Style 2 2 2 10 3 2" xfId="493"/>
    <cellStyle name="Style 2 2 2 10 3 3" xfId="975"/>
    <cellStyle name="Style 2 2 2 10 3 4" xfId="1538"/>
    <cellStyle name="Style 2 2 2 10 3 5" xfId="1970"/>
    <cellStyle name="Style 2 2 2 10 4" xfId="529"/>
    <cellStyle name="Style 2 2 2 10 5" xfId="817"/>
    <cellStyle name="Style 2 2 2 10 6" xfId="1453"/>
    <cellStyle name="Style 2 2 2 10 7" xfId="1751"/>
    <cellStyle name="Style 2 2 2 11" xfId="263"/>
    <cellStyle name="Style 2 2 2 11 2" xfId="383"/>
    <cellStyle name="Style 2 2 2 11 2 2" xfId="665"/>
    <cellStyle name="Style 2 2 2 11 2 3" xfId="1230"/>
    <cellStyle name="Style 2 2 2 11 2 4" xfId="1335"/>
    <cellStyle name="Style 2 2 2 11 2 5" xfId="1876"/>
    <cellStyle name="Style 2 2 2 11 3" xfId="482"/>
    <cellStyle name="Style 2 2 2 11 3 2" xfId="492"/>
    <cellStyle name="Style 2 2 2 11 3 3" xfId="974"/>
    <cellStyle name="Style 2 2 2 11 3 4" xfId="1416"/>
    <cellStyle name="Style 2 2 2 11 3 5" xfId="1975"/>
    <cellStyle name="Style 2 2 2 11 4" xfId="645"/>
    <cellStyle name="Style 2 2 2 11 5" xfId="662"/>
    <cellStyle name="Style 2 2 2 11 6" xfId="1394"/>
    <cellStyle name="Style 2 2 2 11 7" xfId="1756"/>
    <cellStyle name="Style 2 2 2 12" xfId="270"/>
    <cellStyle name="Style 2 2 2 12 2" xfId="390"/>
    <cellStyle name="Style 2 2 2 12 2 2" xfId="866"/>
    <cellStyle name="Style 2 2 2 12 2 3" xfId="1131"/>
    <cellStyle name="Style 2 2 2 12 2 4" xfId="1414"/>
    <cellStyle name="Style 2 2 2 12 2 5" xfId="1883"/>
    <cellStyle name="Style 2 2 2 12 3" xfId="489"/>
    <cellStyle name="Style 2 2 2 12 3 2" xfId="967"/>
    <cellStyle name="Style 2 2 2 12 3 3" xfId="840"/>
    <cellStyle name="Style 2 2 2 12 3 4" xfId="1495"/>
    <cellStyle name="Style 2 2 2 12 3 5" xfId="1982"/>
    <cellStyle name="Style 2 2 2 12 4" xfId="523"/>
    <cellStyle name="Style 2 2 2 12 5" xfId="768"/>
    <cellStyle name="Style 2 2 2 12 6" xfId="1372"/>
    <cellStyle name="Style 2 2 2 12 7" xfId="1763"/>
    <cellStyle name="Style 2 2 2 13" xfId="186"/>
    <cellStyle name="Style 2 2 2 13 2" xfId="903"/>
    <cellStyle name="Style 2 2 2 13 3" xfId="1242"/>
    <cellStyle name="Style 2 2 2 13 4" xfId="1389"/>
    <cellStyle name="Style 2 2 2 13 5" xfId="1679"/>
    <cellStyle name="Style 2 2 2 14" xfId="306"/>
    <cellStyle name="Style 2 2 2 14 2" xfId="775"/>
    <cellStyle name="Style 2 2 2 14 3" xfId="1050"/>
    <cellStyle name="Style 2 2 2 14 4" xfId="1445"/>
    <cellStyle name="Style 2 2 2 14 5" xfId="1799"/>
    <cellStyle name="Style 2 2 2 15" xfId="405"/>
    <cellStyle name="Style 2 2 2 15 2" xfId="941"/>
    <cellStyle name="Style 2 2 2 15 3" xfId="1122"/>
    <cellStyle name="Style 2 2 2 15 4" xfId="1571"/>
    <cellStyle name="Style 2 2 2 15 5" xfId="1898"/>
    <cellStyle name="Style 2 2 2 16" xfId="808"/>
    <cellStyle name="Style 2 2 2 17" xfId="1153"/>
    <cellStyle name="Style 2 2 2 18" xfId="1501"/>
    <cellStyle name="Style 2 2 2 19" xfId="1632"/>
    <cellStyle name="Style 2 2 2 2" xfId="209"/>
    <cellStyle name="Style 2 2 2 2 2" xfId="329"/>
    <cellStyle name="Style 2 2 2 2 2 2" xfId="883"/>
    <cellStyle name="Style 2 2 2 2 2 3" xfId="1099"/>
    <cellStyle name="Style 2 2 2 2 2 4" xfId="1547"/>
    <cellStyle name="Style 2 2 2 2 2 5" xfId="1822"/>
    <cellStyle name="Style 2 2 2 2 3" xfId="428"/>
    <cellStyle name="Style 2 2 2 2 3 2" xfId="596"/>
    <cellStyle name="Style 2 2 2 2 3 3" xfId="733"/>
    <cellStyle name="Style 2 2 2 2 3 4" xfId="1433"/>
    <cellStyle name="Style 2 2 2 2 3 5" xfId="1921"/>
    <cellStyle name="Style 2 2 2 2 4" xfId="605"/>
    <cellStyle name="Style 2 2 2 2 5" xfId="969"/>
    <cellStyle name="Style 2 2 2 2 6" xfId="1412"/>
    <cellStyle name="Style 2 2 2 2 7" xfId="1702"/>
    <cellStyle name="Style 2 2 2 20" xfId="2004"/>
    <cellStyle name="Style 2 2 2 3" xfId="216"/>
    <cellStyle name="Style 2 2 2 3 2" xfId="336"/>
    <cellStyle name="Style 2 2 2 3 2 2" xfId="829"/>
    <cellStyle name="Style 2 2 2 3 2 3" xfId="1075"/>
    <cellStyle name="Style 2 2 2 3 2 4" xfId="1528"/>
    <cellStyle name="Style 2 2 2 3 2 5" xfId="1829"/>
    <cellStyle name="Style 2 2 2 3 3" xfId="435"/>
    <cellStyle name="Style 2 2 2 3 3 2" xfId="637"/>
    <cellStyle name="Style 2 2 2 3 3 3" xfId="650"/>
    <cellStyle name="Style 2 2 2 3 3 4" xfId="1561"/>
    <cellStyle name="Style 2 2 2 3 3 5" xfId="1928"/>
    <cellStyle name="Style 2 2 2 3 4" xfId="885"/>
    <cellStyle name="Style 2 2 2 3 5" xfId="1225"/>
    <cellStyle name="Style 2 2 2 3 6" xfId="1508"/>
    <cellStyle name="Style 2 2 2 3 7" xfId="1709"/>
    <cellStyle name="Style 2 2 2 4" xfId="223"/>
    <cellStyle name="Style 2 2 2 4 2" xfId="343"/>
    <cellStyle name="Style 2 2 2 4 2 2" xfId="692"/>
    <cellStyle name="Style 2 2 2 4 2 3" xfId="1263"/>
    <cellStyle name="Style 2 2 2 4 2 4" xfId="1183"/>
    <cellStyle name="Style 2 2 2 4 2 5" xfId="1836"/>
    <cellStyle name="Style 2 2 2 4 3" xfId="442"/>
    <cellStyle name="Style 2 2 2 4 3 2" xfId="500"/>
    <cellStyle name="Style 2 2 2 4 3 3" xfId="982"/>
    <cellStyle name="Style 2 2 2 4 3 4" xfId="1558"/>
    <cellStyle name="Style 2 2 2 4 3 5" xfId="1935"/>
    <cellStyle name="Style 2 2 2 4 4" xfId="782"/>
    <cellStyle name="Style 2 2 2 4 5" xfId="1129"/>
    <cellStyle name="Style 2 2 2 4 6" xfId="1451"/>
    <cellStyle name="Style 2 2 2 4 7" xfId="1716"/>
    <cellStyle name="Style 2 2 2 5" xfId="230"/>
    <cellStyle name="Style 2 2 2 5 2" xfId="350"/>
    <cellStyle name="Style 2 2 2 5 2 2" xfId="871"/>
    <cellStyle name="Style 2 2 2 5 2 3" xfId="1156"/>
    <cellStyle name="Style 2 2 2 5 2 4" xfId="1475"/>
    <cellStyle name="Style 2 2 2 5 2 5" xfId="1843"/>
    <cellStyle name="Style 2 2 2 5 3" xfId="449"/>
    <cellStyle name="Style 2 2 2 5 3 2" xfId="616"/>
    <cellStyle name="Style 2 2 2 5 3 3" xfId="878"/>
    <cellStyle name="Style 2 2 2 5 3 4" xfId="1432"/>
    <cellStyle name="Style 2 2 2 5 3 5" xfId="1942"/>
    <cellStyle name="Style 2 2 2 5 4" xfId="694"/>
    <cellStyle name="Style 2 2 2 5 5" xfId="1051"/>
    <cellStyle name="Style 2 2 2 5 6" xfId="1560"/>
    <cellStyle name="Style 2 2 2 5 7" xfId="1723"/>
    <cellStyle name="Style 2 2 2 6" xfId="234"/>
    <cellStyle name="Style 2 2 2 6 2" xfId="354"/>
    <cellStyle name="Style 2 2 2 6 2 2" xfId="858"/>
    <cellStyle name="Style 2 2 2 6 2 3" xfId="1042"/>
    <cellStyle name="Style 2 2 2 6 2 4" xfId="1370"/>
    <cellStyle name="Style 2 2 2 6 2 5" xfId="1847"/>
    <cellStyle name="Style 2 2 2 6 3" xfId="453"/>
    <cellStyle name="Style 2 2 2 6 3 2" xfId="591"/>
    <cellStyle name="Style 2 2 2 6 3 3" xfId="997"/>
    <cellStyle name="Style 2 2 2 6 3 4" xfId="1284"/>
    <cellStyle name="Style 2 2 2 6 3 5" xfId="1946"/>
    <cellStyle name="Style 2 2 2 6 4" xfId="895"/>
    <cellStyle name="Style 2 2 2 6 5" xfId="1235"/>
    <cellStyle name="Style 2 2 2 6 6" xfId="1541"/>
    <cellStyle name="Style 2 2 2 6 7" xfId="1727"/>
    <cellStyle name="Style 2 2 2 7" xfId="245"/>
    <cellStyle name="Style 2 2 2 7 2" xfId="365"/>
    <cellStyle name="Style 2 2 2 7 2 2" xfId="575"/>
    <cellStyle name="Style 2 2 2 7 2 3" xfId="1187"/>
    <cellStyle name="Style 2 2 2 7 2 4" xfId="1534"/>
    <cellStyle name="Style 2 2 2 7 2 5" xfId="1858"/>
    <cellStyle name="Style 2 2 2 7 3" xfId="464"/>
    <cellStyle name="Style 2 2 2 7 3 2" xfId="613"/>
    <cellStyle name="Style 2 2 2 7 3 3" xfId="936"/>
    <cellStyle name="Style 2 2 2 7 3 4" xfId="1349"/>
    <cellStyle name="Style 2 2 2 7 3 5" xfId="1957"/>
    <cellStyle name="Style 2 2 2 7 4" xfId="734"/>
    <cellStyle name="Style 2 2 2 7 5" xfId="1086"/>
    <cellStyle name="Style 2 2 2 7 6" xfId="1443"/>
    <cellStyle name="Style 2 2 2 7 7" xfId="1738"/>
    <cellStyle name="Style 2 2 2 8" xfId="200"/>
    <cellStyle name="Style 2 2 2 8 2" xfId="320"/>
    <cellStyle name="Style 2 2 2 8 2 2" xfId="772"/>
    <cellStyle name="Style 2 2 2 8 2 3" xfId="1133"/>
    <cellStyle name="Style 2 2 2 8 2 4" xfId="1531"/>
    <cellStyle name="Style 2 2 2 8 2 5" xfId="1813"/>
    <cellStyle name="Style 2 2 2 8 3" xfId="419"/>
    <cellStyle name="Style 2 2 2 8 3 2" xfId="507"/>
    <cellStyle name="Style 2 2 2 8 3 3" xfId="864"/>
    <cellStyle name="Style 2 2 2 8 3 4" xfId="1537"/>
    <cellStyle name="Style 2 2 2 8 3 5" xfId="1912"/>
    <cellStyle name="Style 2 2 2 8 4" xfId="735"/>
    <cellStyle name="Style 2 2 2 8 5" xfId="1087"/>
    <cellStyle name="Style 2 2 2 8 6" xfId="1360"/>
    <cellStyle name="Style 2 2 2 8 7" xfId="1693"/>
    <cellStyle name="Style 2 2 2 9" xfId="247"/>
    <cellStyle name="Style 2 2 2 9 2" xfId="367"/>
    <cellStyle name="Style 2 2 2 9 2 2" xfId="746"/>
    <cellStyle name="Style 2 2 2 9 2 3" xfId="1278"/>
    <cellStyle name="Style 2 2 2 9 2 4" xfId="1488"/>
    <cellStyle name="Style 2 2 2 9 2 5" xfId="1860"/>
    <cellStyle name="Style 2 2 2 9 3" xfId="466"/>
    <cellStyle name="Style 2 2 2 9 3 2" xfId="553"/>
    <cellStyle name="Style 2 2 2 9 3 3" xfId="608"/>
    <cellStyle name="Style 2 2 2 9 3 4" xfId="1226"/>
    <cellStyle name="Style 2 2 2 9 3 5" xfId="1959"/>
    <cellStyle name="Style 2 2 2 9 4" xfId="848"/>
    <cellStyle name="Style 2 2 2 9 5" xfId="1192"/>
    <cellStyle name="Style 2 2 2 9 6" xfId="1359"/>
    <cellStyle name="Style 2 2 2 9 7" xfId="1740"/>
    <cellStyle name="Style 2 2 3" xfId="177"/>
    <cellStyle name="Style 2 2 3 2" xfId="295"/>
    <cellStyle name="Style 2 2 3 2 2" xfId="700"/>
    <cellStyle name="Style 2 2 3 2 3" xfId="1268"/>
    <cellStyle name="Style 2 2 3 2 4" xfId="1328"/>
    <cellStyle name="Style 2 2 3 2 5" xfId="1788"/>
    <cellStyle name="Style 2 2 3 3" xfId="397"/>
    <cellStyle name="Style 2 2 3 3 2" xfId="773"/>
    <cellStyle name="Style 2 2 3 3 3" xfId="1032"/>
    <cellStyle name="Style 2 2 3 3 4" xfId="1551"/>
    <cellStyle name="Style 2 2 3 3 5" xfId="1890"/>
    <cellStyle name="Style 2 2 3 4" xfId="924"/>
    <cellStyle name="Style 2 2 3 5" xfId="1262"/>
    <cellStyle name="Style 2 2 3 6" xfId="1546"/>
    <cellStyle name="Style 2 2 3 7" xfId="1670"/>
    <cellStyle name="Style 2 2 4" xfId="153"/>
    <cellStyle name="Style 2 2 4 2" xfId="282"/>
    <cellStyle name="Style 2 2 4 2 2" xfId="825"/>
    <cellStyle name="Style 2 2 4 2 3" xfId="538"/>
    <cellStyle name="Style 2 2 4 2 4" xfId="1576"/>
    <cellStyle name="Style 2 2 4 2 5" xfId="1775"/>
    <cellStyle name="Style 2 2 4 3" xfId="279"/>
    <cellStyle name="Style 2 2 4 3 2" xfId="762"/>
    <cellStyle name="Style 2 2 4 3 3" xfId="985"/>
    <cellStyle name="Style 2 2 4 3 4" xfId="1577"/>
    <cellStyle name="Style 2 2 4 3 5" xfId="1772"/>
    <cellStyle name="Style 2 2 4 4" xfId="737"/>
    <cellStyle name="Style 2 2 4 5" xfId="1089"/>
    <cellStyle name="Style 2 2 4 6" xfId="1516"/>
    <cellStyle name="Style 2 2 4 7" xfId="1659"/>
    <cellStyle name="Style 2 2 5" xfId="134"/>
    <cellStyle name="Style 2 2 6" xfId="109"/>
    <cellStyle name="Style 2 2 6 2" xfId="946"/>
    <cellStyle name="Style 2 2 6 3" xfId="1282"/>
    <cellStyle name="Style 2 2 6 4" xfId="1391"/>
    <cellStyle name="Style 2 2 6 5" xfId="1646"/>
    <cellStyle name="Style 2 2 7" xfId="73"/>
    <cellStyle name="Style 2 2 8" xfId="543"/>
    <cellStyle name="Style 2 2 9" xfId="935"/>
    <cellStyle name="Style 2 3" xfId="94"/>
    <cellStyle name="Style 2 3 10" xfId="257"/>
    <cellStyle name="Style 2 3 10 2" xfId="377"/>
    <cellStyle name="Style 2 3 10 2 2" xfId="675"/>
    <cellStyle name="Style 2 3 10 2 3" xfId="1104"/>
    <cellStyle name="Style 2 3 10 2 4" xfId="1448"/>
    <cellStyle name="Style 2 3 10 2 5" xfId="1870"/>
    <cellStyle name="Style 2 3 10 3" xfId="476"/>
    <cellStyle name="Style 2 3 10 3 2" xfId="551"/>
    <cellStyle name="Style 2 3 10 3 3" xfId="882"/>
    <cellStyle name="Style 2 3 10 3 4" xfId="1535"/>
    <cellStyle name="Style 2 3 10 3 5" xfId="1969"/>
    <cellStyle name="Style 2 3 10 4" xfId="530"/>
    <cellStyle name="Style 2 3 10 5" xfId="913"/>
    <cellStyle name="Style 2 3 10 6" xfId="1353"/>
    <cellStyle name="Style 2 3 10 7" xfId="1750"/>
    <cellStyle name="Style 2 3 11" xfId="262"/>
    <cellStyle name="Style 2 3 11 2" xfId="382"/>
    <cellStyle name="Style 2 3 11 2 2" xfId="784"/>
    <cellStyle name="Style 2 3 11 2 3" xfId="1066"/>
    <cellStyle name="Style 2 3 11 2 4" xfId="1477"/>
    <cellStyle name="Style 2 3 11 2 5" xfId="1875"/>
    <cellStyle name="Style 2 3 11 3" xfId="481"/>
    <cellStyle name="Style 2 3 11 3 2" xfId="550"/>
    <cellStyle name="Style 2 3 11 3 3" xfId="569"/>
    <cellStyle name="Style 2 3 11 3 4" xfId="1408"/>
    <cellStyle name="Style 2 3 11 3 5" xfId="1974"/>
    <cellStyle name="Style 2 3 11 4" xfId="624"/>
    <cellStyle name="Style 2 3 11 5" xfId="581"/>
    <cellStyle name="Style 2 3 11 6" xfId="1237"/>
    <cellStyle name="Style 2 3 11 7" xfId="1755"/>
    <cellStyle name="Style 2 3 12" xfId="269"/>
    <cellStyle name="Style 2 3 12 2" xfId="389"/>
    <cellStyle name="Style 2 3 12 2 2" xfId="673"/>
    <cellStyle name="Style 2 3 12 2 3" xfId="1222"/>
    <cellStyle name="Style 2 3 12 2 4" xfId="1450"/>
    <cellStyle name="Style 2 3 12 2 5" xfId="1882"/>
    <cellStyle name="Style 2 3 12 3" xfId="488"/>
    <cellStyle name="Style 2 3 12 3 2" xfId="966"/>
    <cellStyle name="Style 2 3 12 3 3" xfId="990"/>
    <cellStyle name="Style 2 3 12 3 4" xfId="1431"/>
    <cellStyle name="Style 2 3 12 3 5" xfId="1981"/>
    <cellStyle name="Style 2 3 12 4" xfId="491"/>
    <cellStyle name="Style 2 3 12 5" xfId="1007"/>
    <cellStyle name="Style 2 3 12 6" xfId="1365"/>
    <cellStyle name="Style 2 3 12 7" xfId="1762"/>
    <cellStyle name="Style 2 3 13" xfId="185"/>
    <cellStyle name="Style 2 3 13 2" xfId="695"/>
    <cellStyle name="Style 2 3 13 3" xfId="1052"/>
    <cellStyle name="Style 2 3 13 4" xfId="1319"/>
    <cellStyle name="Style 2 3 13 5" xfId="1678"/>
    <cellStyle name="Style 2 3 14" xfId="305"/>
    <cellStyle name="Style 2 3 14 2" xfId="872"/>
    <cellStyle name="Style 2 3 14 3" xfId="1157"/>
    <cellStyle name="Style 2 3 14 4" xfId="1567"/>
    <cellStyle name="Style 2 3 14 5" xfId="1798"/>
    <cellStyle name="Style 2 3 15" xfId="404"/>
    <cellStyle name="Style 2 3 15 2" xfId="725"/>
    <cellStyle name="Style 2 3 15 3" xfId="1211"/>
    <cellStyle name="Style 2 3 15 4" xfId="1038"/>
    <cellStyle name="Style 2 3 15 5" xfId="1897"/>
    <cellStyle name="Style 2 3 16" xfId="904"/>
    <cellStyle name="Style 2 3 17" xfId="1243"/>
    <cellStyle name="Style 2 3 18" xfId="1090"/>
    <cellStyle name="Style 2 3 19" xfId="1631"/>
    <cellStyle name="Style 2 3 2" xfId="208"/>
    <cellStyle name="Style 2 3 2 2" xfId="328"/>
    <cellStyle name="Style 2 3 2 2 2" xfId="723"/>
    <cellStyle name="Style 2 3 2 2 3" xfId="1121"/>
    <cellStyle name="Style 2 3 2 2 4" xfId="1295"/>
    <cellStyle name="Style 2 3 2 2 5" xfId="1821"/>
    <cellStyle name="Style 2 3 2 3" xfId="427"/>
    <cellStyle name="Style 2 3 2 3 2" xfId="503"/>
    <cellStyle name="Style 2 3 2 3 3" xfId="852"/>
    <cellStyle name="Style 2 3 2 3 4" xfId="1345"/>
    <cellStyle name="Style 2 3 2 3 5" xfId="1920"/>
    <cellStyle name="Style 2 3 2 4" xfId="749"/>
    <cellStyle name="Style 2 3 2 5" xfId="1101"/>
    <cellStyle name="Style 2 3 2 6" xfId="1570"/>
    <cellStyle name="Style 2 3 2 7" xfId="1701"/>
    <cellStyle name="Style 2 3 3" xfId="215"/>
    <cellStyle name="Style 2 3 3 2" xfId="335"/>
    <cellStyle name="Style 2 3 3 2 2" xfId="925"/>
    <cellStyle name="Style 2 3 3 2 3" xfId="1186"/>
    <cellStyle name="Style 2 3 3 2 4" xfId="1470"/>
    <cellStyle name="Style 2 3 3 2 5" xfId="1828"/>
    <cellStyle name="Style 2 3 3 3" xfId="434"/>
    <cellStyle name="Style 2 3 3 3 2" xfId="619"/>
    <cellStyle name="Style 2 3 3 3 3" xfId="683"/>
    <cellStyle name="Style 2 3 3 3 4" xfId="1428"/>
    <cellStyle name="Style 2 3 3 3 5" xfId="1927"/>
    <cellStyle name="Style 2 3 3 4" xfId="707"/>
    <cellStyle name="Style 2 3 3 5" xfId="1063"/>
    <cellStyle name="Style 2 3 3 6" xfId="1251"/>
    <cellStyle name="Style 2 3 3 7" xfId="1708"/>
    <cellStyle name="Style 2 3 4" xfId="222"/>
    <cellStyle name="Style 2 3 4 2" xfId="342"/>
    <cellStyle name="Style 2 3 4 2 2" xfId="811"/>
    <cellStyle name="Style 2 3 4 2 3" xfId="1069"/>
    <cellStyle name="Style 2 3 4 2 4" xfId="1574"/>
    <cellStyle name="Style 2 3 4 2 5" xfId="1835"/>
    <cellStyle name="Style 2 3 4 3" xfId="441"/>
    <cellStyle name="Style 2 3 4 3 2" xfId="558"/>
    <cellStyle name="Style 2 3 4 3 3" xfId="583"/>
    <cellStyle name="Style 2 3 4 3 4" xfId="1506"/>
    <cellStyle name="Style 2 3 4 3 5" xfId="1934"/>
    <cellStyle name="Style 2 3 4 4" xfId="879"/>
    <cellStyle name="Style 2 3 4 5" xfId="1220"/>
    <cellStyle name="Style 2 3 4 6" xfId="1331"/>
    <cellStyle name="Style 2 3 4 7" xfId="1715"/>
    <cellStyle name="Style 2 3 5" xfId="229"/>
    <cellStyle name="Style 2 3 5 2" xfId="349"/>
    <cellStyle name="Style 2 3 5 2 2" xfId="677"/>
    <cellStyle name="Style 2 3 5 2 3" xfId="1246"/>
    <cellStyle name="Style 2 3 5 2 4" xfId="1569"/>
    <cellStyle name="Style 2 3 5 2 5" xfId="1842"/>
    <cellStyle name="Style 2 3 5 3" xfId="448"/>
    <cellStyle name="Style 2 3 5 3 2" xfId="592"/>
    <cellStyle name="Style 2 3 5 3 3" xfId="998"/>
    <cellStyle name="Style 2 3 5 3 4" xfId="1200"/>
    <cellStyle name="Style 2 3 5 3 5" xfId="1941"/>
    <cellStyle name="Style 2 3 5 4" xfId="813"/>
    <cellStyle name="Style 2 3 5 5" xfId="1158"/>
    <cellStyle name="Style 2 3 5 6" xfId="1311"/>
    <cellStyle name="Style 2 3 5 7" xfId="1722"/>
    <cellStyle name="Style 2 3 6" xfId="188"/>
    <cellStyle name="Style 2 3 6 2" xfId="308"/>
    <cellStyle name="Style 2 3 6 2 2" xfId="955"/>
    <cellStyle name="Style 2 3 6 2 3" xfId="1150"/>
    <cellStyle name="Style 2 3 6 2 4" xfId="785"/>
    <cellStyle name="Style 2 3 6 2 5" xfId="1801"/>
    <cellStyle name="Style 2 3 6 3" xfId="407"/>
    <cellStyle name="Style 2 3 6 3 2" xfId="726"/>
    <cellStyle name="Style 2 3 6 3 3" xfId="652"/>
    <cellStyle name="Style 2 3 6 3 4" xfId="1169"/>
    <cellStyle name="Style 2 3 6 3 5" xfId="1900"/>
    <cellStyle name="Style 2 3 6 4" xfId="688"/>
    <cellStyle name="Style 2 3 6 5" xfId="1045"/>
    <cellStyle name="Style 2 3 6 6" xfId="1314"/>
    <cellStyle name="Style 2 3 6 7" xfId="1681"/>
    <cellStyle name="Style 2 3 7" xfId="244"/>
    <cellStyle name="Style 2 3 7 2" xfId="364"/>
    <cellStyle name="Style 2 3 7 2 2" xfId="518"/>
    <cellStyle name="Style 2 3 7 2 3" xfId="1275"/>
    <cellStyle name="Style 2 3 7 2 4" xfId="1102"/>
    <cellStyle name="Style 2 3 7 2 5" xfId="1857"/>
    <cellStyle name="Style 2 3 7 3" xfId="463"/>
    <cellStyle name="Style 2 3 7 3 2" xfId="589"/>
    <cellStyle name="Style 2 3 7 3 3" xfId="995"/>
    <cellStyle name="Style 2 3 7 3 4" xfId="1344"/>
    <cellStyle name="Style 2 3 7 3 5" xfId="1956"/>
    <cellStyle name="Style 2 3 7 4" xfId="853"/>
    <cellStyle name="Style 2 3 7 5" xfId="1196"/>
    <cellStyle name="Style 2 3 7 6" xfId="1375"/>
    <cellStyle name="Style 2 3 7 7" xfId="1737"/>
    <cellStyle name="Style 2 3 8" xfId="192"/>
    <cellStyle name="Style 2 3 8 2" xfId="312"/>
    <cellStyle name="Style 2 3 8 2 2" xfId="787"/>
    <cellStyle name="Style 2 3 8 2 3" xfId="1037"/>
    <cellStyle name="Style 2 3 8 2 4" xfId="1437"/>
    <cellStyle name="Style 2 3 8 2 5" xfId="1805"/>
    <cellStyle name="Style 2 3 8 3" xfId="411"/>
    <cellStyle name="Style 2 3 8 3 2" xfId="515"/>
    <cellStyle name="Style 2 3 8 3 3" xfId="1188"/>
    <cellStyle name="Style 2 3 8 3 4" xfId="1407"/>
    <cellStyle name="Style 2 3 8 3 5" xfId="1904"/>
    <cellStyle name="Style 2 3 8 4" xfId="874"/>
    <cellStyle name="Style 2 3 8 5" xfId="1215"/>
    <cellStyle name="Style 2 3 8 6" xfId="1347"/>
    <cellStyle name="Style 2 3 8 7" xfId="1685"/>
    <cellStyle name="Style 2 3 9" xfId="198"/>
    <cellStyle name="Style 2 3 9 2" xfId="318"/>
    <cellStyle name="Style 2 3 9 2 2" xfId="520"/>
    <cellStyle name="Style 2 3 9 2 3" xfId="1092"/>
    <cellStyle name="Style 2 3 9 2 4" xfId="1566"/>
    <cellStyle name="Style 2 3 9 2 5" xfId="1811"/>
    <cellStyle name="Style 2 3 9 3" xfId="417"/>
    <cellStyle name="Style 2 3 9 3 2" xfId="509"/>
    <cellStyle name="Style 2 3 9 3 3" xfId="744"/>
    <cellStyle name="Style 2 3 9 3 4" xfId="970"/>
    <cellStyle name="Style 2 3 9 3 5" xfId="1910"/>
    <cellStyle name="Style 2 3 9 4" xfId="950"/>
    <cellStyle name="Style 2 3 9 5" xfId="1286"/>
    <cellStyle name="Style 2 3 9 6" xfId="1525"/>
    <cellStyle name="Style 2 3 9 7" xfId="1691"/>
    <cellStyle name="Style 2 4" xfId="176"/>
    <cellStyle name="Style 2 4 2" xfId="294"/>
    <cellStyle name="Style 2 4 2 2" xfId="819"/>
    <cellStyle name="Style 2 4 2 3" xfId="1067"/>
    <cellStyle name="Style 2 4 2 4" xfId="1369"/>
    <cellStyle name="Style 2 4 2 5" xfId="1787"/>
    <cellStyle name="Style 2 4 3" xfId="396"/>
    <cellStyle name="Style 2 4 3 2" xfId="870"/>
    <cellStyle name="Style 2 4 3 3" xfId="1137"/>
    <cellStyle name="Style 2 4 3 4" xfId="1411"/>
    <cellStyle name="Style 2 4 3 5" xfId="1889"/>
    <cellStyle name="Style 2 4 4" xfId="717"/>
    <cellStyle name="Style 2 4 5" xfId="1072"/>
    <cellStyle name="Style 2 4 6" xfId="1154"/>
    <cellStyle name="Style 2 4 7" xfId="1669"/>
    <cellStyle name="Style 2 5" xfId="133"/>
    <cellStyle name="Style 2 5 2" xfId="276"/>
    <cellStyle name="Style 2 5 2 2" xfId="748"/>
    <cellStyle name="Style 2 5 2 3" xfId="868"/>
    <cellStyle name="Style 2 5 2 4" xfId="1022"/>
    <cellStyle name="Style 2 5 2 5" xfId="1769"/>
    <cellStyle name="Style 2 5 3" xfId="280"/>
    <cellStyle name="Style 2 5 3 2" xfId="644"/>
    <cellStyle name="Style 2 5 3 3" xfId="838"/>
    <cellStyle name="Style 2 5 3 4" xfId="1509"/>
    <cellStyle name="Style 2 5 3 5" xfId="1773"/>
    <cellStyle name="Style 2 5 4" xfId="919"/>
    <cellStyle name="Style 2 5 5" xfId="1258"/>
    <cellStyle name="Style 2 5 6" xfId="1308"/>
    <cellStyle name="Style 2 5 7" xfId="1656"/>
    <cellStyle name="Style 2 6" xfId="108"/>
    <cellStyle name="Style 2 6 2" xfId="736"/>
    <cellStyle name="Style 2 6 3" xfId="1088"/>
    <cellStyle name="Style 2 6 4" xfId="1572"/>
    <cellStyle name="Style 2 6 5" xfId="1645"/>
    <cellStyle name="Style 2 7" xfId="72"/>
    <cellStyle name="Style 2 8" xfId="544"/>
    <cellStyle name="Style 2 9" xfId="671"/>
    <cellStyle name="Texte explicatif 2" xfId="49"/>
    <cellStyle name="Titre 2" xfId="50"/>
    <cellStyle name="Titre 1 2" xfId="51"/>
    <cellStyle name="Titre 2 2" xfId="52"/>
    <cellStyle name="Titre 3 2" xfId="53"/>
    <cellStyle name="Titre 3 2 2" xfId="1591"/>
    <cellStyle name="Titre 4 2" xfId="54"/>
    <cellStyle name="Total 2" xfId="55"/>
    <cellStyle name="Total 2 2" xfId="96"/>
    <cellStyle name="Total 2 2 10" xfId="259"/>
    <cellStyle name="Total 2 2 10 2" xfId="379"/>
    <cellStyle name="Total 2 2 10 2 2" xfId="832"/>
    <cellStyle name="Total 2 2 10 2 3" xfId="1004"/>
    <cellStyle name="Total 2 2 10 2 4" xfId="1460"/>
    <cellStyle name="Total 2 2 10 2 5" xfId="1872"/>
    <cellStyle name="Total 2 2 10 3" xfId="478"/>
    <cellStyle name="Total 2 2 10 3 2" xfId="586"/>
    <cellStyle name="Total 2 2 10 3 3" xfId="992"/>
    <cellStyle name="Total 2 2 10 3 4" xfId="1234"/>
    <cellStyle name="Total 2 2 10 3 5" xfId="1971"/>
    <cellStyle name="Total 2 2 10 4" xfId="528"/>
    <cellStyle name="Total 2 2 10 5" xfId="698"/>
    <cellStyle name="Total 2 2 10 6" xfId="1402"/>
    <cellStyle name="Total 2 2 10 7" xfId="1752"/>
    <cellStyle name="Total 2 2 11" xfId="264"/>
    <cellStyle name="Total 2 2 11 2" xfId="384"/>
    <cellStyle name="Total 2 2 11 2 2" xfId="865"/>
    <cellStyle name="Total 2 2 11 2 3" xfId="1139"/>
    <cellStyle name="Total 2 2 11 2 4" xfId="1272"/>
    <cellStyle name="Total 2 2 11 2 5" xfId="1877"/>
    <cellStyle name="Total 2 2 11 3" xfId="483"/>
    <cellStyle name="Total 2 2 11 3 2" xfId="961"/>
    <cellStyle name="Total 2 2 11 3 3" xfId="991"/>
    <cellStyle name="Total 2 2 11 3 4" xfId="1523"/>
    <cellStyle name="Total 2 2 11 3 5" xfId="1976"/>
    <cellStyle name="Total 2 2 11 4" xfId="565"/>
    <cellStyle name="Total 2 2 11 5" xfId="684"/>
    <cellStyle name="Total 2 2 11 6" xfId="1456"/>
    <cellStyle name="Total 2 2 11 7" xfId="1757"/>
    <cellStyle name="Total 2 2 12" xfId="271"/>
    <cellStyle name="Total 2 2 12 2" xfId="391"/>
    <cellStyle name="Total 2 2 12 2 2" xfId="764"/>
    <cellStyle name="Total 2 2 12 2 3" xfId="1026"/>
    <cellStyle name="Total 2 2 12 2 4" xfId="1252"/>
    <cellStyle name="Total 2 2 12 2 5" xfId="1884"/>
    <cellStyle name="Total 2 2 12 3" xfId="490"/>
    <cellStyle name="Total 2 2 12 3 2" xfId="968"/>
    <cellStyle name="Total 2 2 12 3 3" xfId="750"/>
    <cellStyle name="Total 2 2 12 3 4" xfId="1436"/>
    <cellStyle name="Total 2 2 12 3 5" xfId="1983"/>
    <cellStyle name="Total 2 2 12 4" xfId="622"/>
    <cellStyle name="Total 2 2 12 5" xfId="877"/>
    <cellStyle name="Total 2 2 12 6" xfId="1578"/>
    <cellStyle name="Total 2 2 12 7" xfId="1764"/>
    <cellStyle name="Total 2 2 13" xfId="187"/>
    <cellStyle name="Total 2 2 13 2" xfId="807"/>
    <cellStyle name="Total 2 2 13 3" xfId="1152"/>
    <cellStyle name="Total 2 2 13 4" xfId="1510"/>
    <cellStyle name="Total 2 2 13 5" xfId="1680"/>
    <cellStyle name="Total 2 2 14" xfId="307"/>
    <cellStyle name="Total 2 2 14 2" xfId="656"/>
    <cellStyle name="Total 2 2 14 3" xfId="1240"/>
    <cellStyle name="Total 2 2 14 4" xfId="1321"/>
    <cellStyle name="Total 2 2 14 5" xfId="1800"/>
    <cellStyle name="Total 2 2 15" xfId="406"/>
    <cellStyle name="Total 2 2 15 2" xfId="845"/>
    <cellStyle name="Total 2 2 15 3" xfId="1016"/>
    <cellStyle name="Total 2 2 15 4" xfId="1423"/>
    <cellStyle name="Total 2 2 15 5" xfId="1899"/>
    <cellStyle name="Total 2 2 16" xfId="689"/>
    <cellStyle name="Total 2 2 17" xfId="1046"/>
    <cellStyle name="Total 2 2 18" xfId="1489"/>
    <cellStyle name="Total 2 2 19" xfId="1633"/>
    <cellStyle name="Total 2 2 2" xfId="210"/>
    <cellStyle name="Total 2 2 2 2" xfId="330"/>
    <cellStyle name="Total 2 2 2 2 2" xfId="786"/>
    <cellStyle name="Total 2 2 2 2 3" xfId="771"/>
    <cellStyle name="Total 2 2 2 2 4" xfId="1338"/>
    <cellStyle name="Total 2 2 2 2 5" xfId="1823"/>
    <cellStyle name="Total 2 2 2 3" xfId="429"/>
    <cellStyle name="Total 2 2 2 3 2" xfId="620"/>
    <cellStyle name="Total 2 2 2 3 3" xfId="952"/>
    <cellStyle name="Total 2 2 2 3 4" xfId="1381"/>
    <cellStyle name="Total 2 2 2 3 5" xfId="1922"/>
    <cellStyle name="Total 2 2 2 4" xfId="867"/>
    <cellStyle name="Total 2 2 2 5" xfId="1210"/>
    <cellStyle name="Total 2 2 2 6" xfId="1550"/>
    <cellStyle name="Total 2 2 2 7" xfId="1703"/>
    <cellStyle name="Total 2 2 3" xfId="217"/>
    <cellStyle name="Total 2 2 3 2" xfId="337"/>
    <cellStyle name="Total 2 2 3 2 2" xfId="710"/>
    <cellStyle name="Total 2 2 3 2 3" xfId="1223"/>
    <cellStyle name="Total 2 2 3 2 4" xfId="1468"/>
    <cellStyle name="Total 2 2 3 2 5" xfId="1830"/>
    <cellStyle name="Total 2 2 3 3" xfId="436"/>
    <cellStyle name="Total 2 2 3 3 2" xfId="559"/>
    <cellStyle name="Total 2 2 3 3 3" xfId="816"/>
    <cellStyle name="Total 2 2 3 3 4" xfId="1494"/>
    <cellStyle name="Total 2 2 3 3 5" xfId="1929"/>
    <cellStyle name="Total 2 2 3 4" xfId="788"/>
    <cellStyle name="Total 2 2 3 5" xfId="1134"/>
    <cellStyle name="Total 2 2 3 6" xfId="1096"/>
    <cellStyle name="Total 2 2 3 7" xfId="1710"/>
    <cellStyle name="Total 2 2 4" xfId="224"/>
    <cellStyle name="Total 2 2 4 2" xfId="344"/>
    <cellStyle name="Total 2 2 4 2 2" xfId="900"/>
    <cellStyle name="Total 2 2 4 2 3" xfId="1174"/>
    <cellStyle name="Total 2 2 4 2 4" xfId="1361"/>
    <cellStyle name="Total 2 2 4 2 5" xfId="1837"/>
    <cellStyle name="Total 2 2 4 3" xfId="443"/>
    <cellStyle name="Total 2 2 4 3 2" xfId="593"/>
    <cellStyle name="Total 2 2 4 3 3" xfId="999"/>
    <cellStyle name="Total 2 2 4 3 4" xfId="1487"/>
    <cellStyle name="Total 2 2 4 3 5" xfId="1936"/>
    <cellStyle name="Total 2 2 4 4" xfId="663"/>
    <cellStyle name="Total 2 2 4 5" xfId="1024"/>
    <cellStyle name="Total 2 2 4 6" xfId="1107"/>
    <cellStyle name="Total 2 2 4 7" xfId="1717"/>
    <cellStyle name="Total 2 2 5" xfId="231"/>
    <cellStyle name="Total 2 2 5 2" xfId="351"/>
    <cellStyle name="Total 2 2 5 2 2" xfId="774"/>
    <cellStyle name="Total 2 2 5 2 3" xfId="1049"/>
    <cellStyle name="Total 2 2 5 2 4" xfId="1427"/>
    <cellStyle name="Total 2 2 5 2 5" xfId="1844"/>
    <cellStyle name="Total 2 2 5 3" xfId="450"/>
    <cellStyle name="Total 2 2 5 3 2" xfId="634"/>
    <cellStyle name="Total 2 2 5 3 3" xfId="570"/>
    <cellStyle name="Total 2 2 5 3 4" xfId="1385"/>
    <cellStyle name="Total 2 2 5 3 5" xfId="1943"/>
    <cellStyle name="Total 2 2 5 4" xfId="902"/>
    <cellStyle name="Total 2 2 5 5" xfId="1241"/>
    <cellStyle name="Total 2 2 5 6" xfId="972"/>
    <cellStyle name="Total 2 2 5 7" xfId="1724"/>
    <cellStyle name="Total 2 2 6" xfId="166"/>
    <cellStyle name="Total 2 2 6 2" xfId="285"/>
    <cellStyle name="Total 2 2 6 2 2" xfId="831"/>
    <cellStyle name="Total 2 2 6 2 3" xfId="568"/>
    <cellStyle name="Total 2 2 6 2 4" xfId="1404"/>
    <cellStyle name="Total 2 2 6 2 5" xfId="1778"/>
    <cellStyle name="Total 2 2 6 3" xfId="110"/>
    <cellStyle name="Total 2 2 6 3 2" xfId="850"/>
    <cellStyle name="Total 2 2 6 3 3" xfId="1194"/>
    <cellStyle name="Total 2 2 6 3 4" xfId="1418"/>
    <cellStyle name="Total 2 2 6 3 5" xfId="1647"/>
    <cellStyle name="Total 2 2 6 4" xfId="766"/>
    <cellStyle name="Total 2 2 6 5" xfId="1117"/>
    <cellStyle name="Total 2 2 6 6" xfId="1354"/>
    <cellStyle name="Total 2 2 6 7" xfId="1660"/>
    <cellStyle name="Total 2 2 7" xfId="246"/>
    <cellStyle name="Total 2 2 7 2" xfId="366"/>
    <cellStyle name="Total 2 2 7 2 2" xfId="758"/>
    <cellStyle name="Total 2 2 7 2 3" xfId="1076"/>
    <cellStyle name="Total 2 2 7 2 4" xfId="1382"/>
    <cellStyle name="Total 2 2 7 2 5" xfId="1859"/>
    <cellStyle name="Total 2 2 7 3" xfId="465"/>
    <cellStyle name="Total 2 2 7 3 2" xfId="631"/>
    <cellStyle name="Total 2 2 7 3 3" xfId="542"/>
    <cellStyle name="Total 2 2 7 3 4" xfId="1543"/>
    <cellStyle name="Total 2 2 7 3 5" xfId="1958"/>
    <cellStyle name="Total 2 2 7 4" xfId="944"/>
    <cellStyle name="Total 2 2 7 5" xfId="1280"/>
    <cellStyle name="Total 2 2 7 6" xfId="1047"/>
    <cellStyle name="Total 2 2 7 7" xfId="1739"/>
    <cellStyle name="Total 2 2 8" xfId="197"/>
    <cellStyle name="Total 2 2 8 2" xfId="317"/>
    <cellStyle name="Total 2 2 8 2 2" xfId="564"/>
    <cellStyle name="Total 2 2 8 2 3" xfId="1202"/>
    <cellStyle name="Total 2 2 8 2 4" xfId="1379"/>
    <cellStyle name="Total 2 2 8 2 5" xfId="1810"/>
    <cellStyle name="Total 2 2 8 3" xfId="416"/>
    <cellStyle name="Total 2 2 8 3 2" xfId="510"/>
    <cellStyle name="Total 2 2 8 3 3" xfId="653"/>
    <cellStyle name="Total 2 2 8 3 4" xfId="1444"/>
    <cellStyle name="Total 2 2 8 3 5" xfId="1909"/>
    <cellStyle name="Total 2 2 8 4" xfId="742"/>
    <cellStyle name="Total 2 2 8 5" xfId="1094"/>
    <cellStyle name="Total 2 2 8 6" xfId="1054"/>
    <cellStyle name="Total 2 2 8 7" xfId="1690"/>
    <cellStyle name="Total 2 2 9" xfId="205"/>
    <cellStyle name="Total 2 2 9 2" xfId="325"/>
    <cellStyle name="Total 2 2 9 2 2" xfId="643"/>
    <cellStyle name="Total 2 2 9 2 3" xfId="798"/>
    <cellStyle name="Total 2 2 9 2 4" xfId="1526"/>
    <cellStyle name="Total 2 2 9 2 5" xfId="1818"/>
    <cellStyle name="Total 2 2 9 3" xfId="424"/>
    <cellStyle name="Total 2 2 9 3 2" xfId="621"/>
    <cellStyle name="Total 2 2 9 3 3" xfId="857"/>
    <cellStyle name="Total 2 2 9 3 4" xfId="1519"/>
    <cellStyle name="Total 2 2 9 3 5" xfId="1917"/>
    <cellStyle name="Total 2 2 9 4" xfId="537"/>
    <cellStyle name="Total 2 2 9 5" xfId="920"/>
    <cellStyle name="Total 2 2 9 6" xfId="1520"/>
    <cellStyle name="Total 2 2 9 7" xfId="1698"/>
    <cellStyle name="Total 2 3" xfId="178"/>
    <cellStyle name="Total 2 3 2" xfId="296"/>
    <cellStyle name="Total 2 3 2 2" xfId="908"/>
    <cellStyle name="Total 2 3 2 3" xfId="1179"/>
    <cellStyle name="Total 2 3 2 4" xfId="1002"/>
    <cellStyle name="Total 2 3 2 5" xfId="1789"/>
    <cellStyle name="Total 2 3 3" xfId="398"/>
    <cellStyle name="Total 2 3 3 2" xfId="654"/>
    <cellStyle name="Total 2 3 3 3" xfId="1209"/>
    <cellStyle name="Total 2 3 3 4" xfId="1552"/>
    <cellStyle name="Total 2 3 3 5" xfId="1891"/>
    <cellStyle name="Total 2 3 4" xfId="828"/>
    <cellStyle name="Total 2 3 5" xfId="1173"/>
    <cellStyle name="Total 2 3 6" xfId="1388"/>
    <cellStyle name="Total 2 3 7" xfId="1671"/>
    <cellStyle name="Total 2 4" xfId="135"/>
    <cellStyle name="Total 2 4 2" xfId="277"/>
    <cellStyle name="Total 2 4 2 2" xfId="600"/>
    <cellStyle name="Total 2 4 2 3" xfId="863"/>
    <cellStyle name="Total 2 4 2 4" xfId="1106"/>
    <cellStyle name="Total 2 4 2 5" xfId="1770"/>
    <cellStyle name="Total 2 4 3" xfId="298"/>
    <cellStyle name="Total 2 4 3 2" xfId="693"/>
    <cellStyle name="Total 2 4 3 3" xfId="1221"/>
    <cellStyle name="Total 2 4 3 4" xfId="1395"/>
    <cellStyle name="Total 2 4 3 5" xfId="1791"/>
    <cellStyle name="Total 2 4 4" xfId="704"/>
    <cellStyle name="Total 2 4 5" xfId="1060"/>
    <cellStyle name="Total 2 4 6" xfId="1544"/>
    <cellStyle name="Total 2 4 7" xfId="1657"/>
    <cellStyle name="Total 2 5" xfId="111"/>
    <cellStyle name="Total 2 5 2" xfId="731"/>
    <cellStyle name="Total 2 5 3" xfId="1083"/>
    <cellStyle name="Total 2 5 4" xfId="1446"/>
    <cellStyle name="Total 2 5 5" xfId="1648"/>
    <cellStyle name="Total 2 6" xfId="607"/>
    <cellStyle name="Total 2 7" xfId="971"/>
    <cellStyle name="Total 2 8" xfId="1396"/>
    <cellStyle name="Total 2 9" xfId="1623"/>
    <cellStyle name="Vérification 2" xfId="56"/>
  </cellStyles>
  <dxfs count="87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</dxfs>
  <tableStyles count="0" defaultTableStyle="TableStyleMedium9"/>
  <colors>
    <mruColors>
      <color rgb="FFCCFF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enaya\Downloads\Lyon%202%20-%20Maquette%20L2%20L3%20-%20Lettres-Allemand.V2.9%20av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 L3.P1"/>
      <sheetName val="Maquette  L3.P2"/>
      <sheetName val="Maquette  L3.P3"/>
      <sheetName val="Maquette  L3.P4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zoomScalePageLayoutView="125" workbookViewId="0">
      <selection activeCell="A49" sqref="A49"/>
    </sheetView>
  </sheetViews>
  <sheetFormatPr baseColWidth="10" defaultRowHeight="13.2" x14ac:dyDescent="0.25"/>
  <cols>
    <col min="1" max="1" width="74.88671875" customWidth="1"/>
    <col min="2" max="2" width="12.33203125" bestFit="1" customWidth="1"/>
    <col min="3" max="3" width="15.109375" bestFit="1" customWidth="1"/>
    <col min="4" max="4" width="8.88671875" bestFit="1" customWidth="1"/>
    <col min="5" max="5" width="8.33203125" customWidth="1"/>
    <col min="6" max="6" width="13.109375" customWidth="1"/>
    <col min="7" max="7" width="7.33203125" customWidth="1"/>
  </cols>
  <sheetData>
    <row r="1" spans="1:6" x14ac:dyDescent="0.25">
      <c r="A1" s="292" t="s">
        <v>14</v>
      </c>
      <c r="B1" s="293"/>
      <c r="C1" s="293"/>
      <c r="D1" s="294"/>
    </row>
    <row r="2" spans="1:6" ht="21.75" customHeight="1" x14ac:dyDescent="0.25">
      <c r="A2" s="295"/>
      <c r="B2" s="296"/>
      <c r="C2" s="296"/>
      <c r="D2" s="297"/>
    </row>
    <row r="3" spans="1:6" x14ac:dyDescent="0.25">
      <c r="A3" s="5"/>
      <c r="B3" s="5"/>
      <c r="C3" s="5"/>
      <c r="D3" s="5"/>
    </row>
    <row r="4" spans="1:6" ht="15.6" x14ac:dyDescent="0.25">
      <c r="A4" s="9" t="s">
        <v>28</v>
      </c>
      <c r="B4" s="5"/>
      <c r="C4" s="5"/>
      <c r="D4" s="5"/>
    </row>
    <row r="5" spans="1:6" x14ac:dyDescent="0.25">
      <c r="A5" s="9" t="s">
        <v>29</v>
      </c>
      <c r="B5" s="5"/>
      <c r="C5" s="5"/>
      <c r="D5" s="5"/>
    </row>
    <row r="6" spans="1:6" ht="12.75" customHeight="1" x14ac:dyDescent="0.3">
      <c r="A6" s="10"/>
    </row>
    <row r="7" spans="1:6" ht="15.6" x14ac:dyDescent="0.3">
      <c r="A7" s="11" t="s">
        <v>82</v>
      </c>
      <c r="B7" s="12" t="s">
        <v>30</v>
      </c>
      <c r="F7" s="15"/>
    </row>
    <row r="8" spans="1:6" x14ac:dyDescent="0.25">
      <c r="A8" s="13" t="s">
        <v>31</v>
      </c>
      <c r="B8" s="14">
        <v>250</v>
      </c>
      <c r="C8" s="15"/>
    </row>
    <row r="9" spans="1:6" ht="27" customHeight="1" x14ac:dyDescent="0.25">
      <c r="A9" s="16" t="s">
        <v>32</v>
      </c>
      <c r="B9" s="14">
        <v>40</v>
      </c>
      <c r="C9" s="15"/>
    </row>
    <row r="10" spans="1:6" x14ac:dyDescent="0.25">
      <c r="A10" s="13" t="s">
        <v>33</v>
      </c>
      <c r="B10" s="14">
        <v>30</v>
      </c>
      <c r="C10" s="15"/>
    </row>
    <row r="11" spans="1:6" x14ac:dyDescent="0.25">
      <c r="A11" s="13" t="s">
        <v>119</v>
      </c>
      <c r="B11" s="14">
        <v>30</v>
      </c>
      <c r="C11" s="15"/>
    </row>
    <row r="12" spans="1:6" x14ac:dyDescent="0.25">
      <c r="A12" s="13" t="s">
        <v>59</v>
      </c>
      <c r="B12" s="14">
        <v>24</v>
      </c>
      <c r="C12" s="17"/>
    </row>
    <row r="14" spans="1:6" ht="66" x14ac:dyDescent="0.25">
      <c r="A14" s="18" t="s">
        <v>34</v>
      </c>
      <c r="B14" s="19" t="s">
        <v>35</v>
      </c>
      <c r="C14" s="19" t="s">
        <v>36</v>
      </c>
      <c r="D14" s="19" t="s">
        <v>37</v>
      </c>
    </row>
    <row r="15" spans="1:6" x14ac:dyDescent="0.25">
      <c r="A15" s="20" t="s">
        <v>38</v>
      </c>
      <c r="B15" s="21">
        <v>21</v>
      </c>
      <c r="C15" s="21">
        <v>24</v>
      </c>
      <c r="D15" s="21">
        <f t="shared" ref="D15:D20" si="0">B15/C15</f>
        <v>0.875</v>
      </c>
    </row>
    <row r="16" spans="1:6" x14ac:dyDescent="0.25">
      <c r="A16" s="20" t="s">
        <v>39</v>
      </c>
      <c r="B16" s="21">
        <v>21</v>
      </c>
      <c r="C16" s="21">
        <v>30</v>
      </c>
      <c r="D16" s="21">
        <f t="shared" si="0"/>
        <v>0.7</v>
      </c>
    </row>
    <row r="17" spans="1:4" x14ac:dyDescent="0.25">
      <c r="A17" s="20" t="s">
        <v>40</v>
      </c>
      <c r="B17" s="21">
        <v>21</v>
      </c>
      <c r="C17" s="21">
        <v>24</v>
      </c>
      <c r="D17" s="21">
        <f t="shared" si="0"/>
        <v>0.875</v>
      </c>
    </row>
    <row r="18" spans="1:4" x14ac:dyDescent="0.25">
      <c r="A18" s="22" t="s">
        <v>41</v>
      </c>
      <c r="B18" s="21">
        <v>21</v>
      </c>
      <c r="C18" s="21">
        <v>24</v>
      </c>
      <c r="D18" s="21">
        <f t="shared" si="0"/>
        <v>0.875</v>
      </c>
    </row>
    <row r="19" spans="1:4" x14ac:dyDescent="0.25">
      <c r="A19" s="22" t="s">
        <v>42</v>
      </c>
      <c r="B19" s="23">
        <v>21</v>
      </c>
      <c r="C19" s="21">
        <v>24</v>
      </c>
      <c r="D19" s="21">
        <f t="shared" si="0"/>
        <v>0.875</v>
      </c>
    </row>
    <row r="20" spans="1:4" x14ac:dyDescent="0.25">
      <c r="A20" s="22" t="s">
        <v>43</v>
      </c>
      <c r="B20" s="23">
        <v>21</v>
      </c>
      <c r="C20" s="21">
        <v>24</v>
      </c>
      <c r="D20" s="21">
        <f t="shared" si="0"/>
        <v>0.875</v>
      </c>
    </row>
    <row r="21" spans="1:4" x14ac:dyDescent="0.25">
      <c r="A21" s="22" t="s">
        <v>44</v>
      </c>
      <c r="B21" s="23"/>
      <c r="C21" s="21"/>
      <c r="D21" s="21">
        <v>1</v>
      </c>
    </row>
    <row r="22" spans="1:4" x14ac:dyDescent="0.25">
      <c r="A22" s="22" t="s">
        <v>45</v>
      </c>
      <c r="B22" s="23">
        <v>21</v>
      </c>
      <c r="C22" s="21">
        <v>30</v>
      </c>
      <c r="D22" s="21">
        <v>0.7</v>
      </c>
    </row>
    <row r="23" spans="1:4" x14ac:dyDescent="0.25">
      <c r="A23" s="24" t="s">
        <v>46</v>
      </c>
      <c r="B23" s="23"/>
      <c r="C23" s="21"/>
      <c r="D23" s="21">
        <v>0.7</v>
      </c>
    </row>
    <row r="24" spans="1:4" x14ac:dyDescent="0.25">
      <c r="A24" s="22" t="s">
        <v>99</v>
      </c>
      <c r="B24" s="23"/>
      <c r="C24" s="21"/>
      <c r="D24" s="21">
        <v>0.5</v>
      </c>
    </row>
    <row r="25" spans="1:4" x14ac:dyDescent="0.25">
      <c r="A25" s="22" t="s">
        <v>100</v>
      </c>
      <c r="B25" s="23">
        <v>21</v>
      </c>
      <c r="C25" s="21">
        <v>40</v>
      </c>
      <c r="D25" s="21">
        <f>B25/C25</f>
        <v>0.52500000000000002</v>
      </c>
    </row>
    <row r="27" spans="1:4" ht="15.6" x14ac:dyDescent="0.3">
      <c r="A27" s="11" t="s">
        <v>101</v>
      </c>
      <c r="B27" s="25" t="s">
        <v>102</v>
      </c>
    </row>
    <row r="28" spans="1:4" x14ac:dyDescent="0.25">
      <c r="A28" s="26" t="s">
        <v>103</v>
      </c>
      <c r="B28" s="27">
        <v>400</v>
      </c>
    </row>
    <row r="30" spans="1:4" ht="15.6" x14ac:dyDescent="0.3">
      <c r="A30" s="11" t="s">
        <v>104</v>
      </c>
      <c r="B30" s="12" t="s">
        <v>105</v>
      </c>
    </row>
    <row r="31" spans="1:4" x14ac:dyDescent="0.25">
      <c r="A31" s="28" t="s">
        <v>106</v>
      </c>
      <c r="B31" s="25"/>
    </row>
    <row r="32" spans="1:4" x14ac:dyDescent="0.25">
      <c r="A32" s="29" t="s">
        <v>107</v>
      </c>
      <c r="B32" s="27">
        <v>8</v>
      </c>
      <c r="C32" s="15"/>
    </row>
    <row r="33" spans="1:2" x14ac:dyDescent="0.25">
      <c r="A33" s="29" t="s">
        <v>108</v>
      </c>
      <c r="B33" s="27">
        <v>4</v>
      </c>
    </row>
    <row r="34" spans="1:2" x14ac:dyDescent="0.25">
      <c r="A34" s="29" t="s">
        <v>53</v>
      </c>
      <c r="B34" s="27">
        <v>0</v>
      </c>
    </row>
    <row r="35" spans="1:2" x14ac:dyDescent="0.25">
      <c r="B35" s="30"/>
    </row>
    <row r="36" spans="1:2" x14ac:dyDescent="0.25">
      <c r="A36" s="28" t="s">
        <v>54</v>
      </c>
    </row>
    <row r="37" spans="1:2" x14ac:dyDescent="0.25">
      <c r="A37" s="29" t="s">
        <v>55</v>
      </c>
      <c r="B37" s="27">
        <v>8</v>
      </c>
    </row>
    <row r="38" spans="1:2" x14ac:dyDescent="0.25">
      <c r="A38" s="29" t="s">
        <v>56</v>
      </c>
      <c r="B38" s="27">
        <v>10</v>
      </c>
    </row>
    <row r="39" spans="1:2" x14ac:dyDescent="0.25">
      <c r="A39" s="29" t="s">
        <v>57</v>
      </c>
      <c r="B39" s="27">
        <v>12</v>
      </c>
    </row>
    <row r="40" spans="1:2" x14ac:dyDescent="0.25">
      <c r="A40" s="29" t="s">
        <v>58</v>
      </c>
      <c r="B40" s="27">
        <v>14</v>
      </c>
    </row>
    <row r="41" spans="1:2" x14ac:dyDescent="0.25">
      <c r="A41" s="31"/>
      <c r="B41" s="30"/>
    </row>
    <row r="42" spans="1:2" x14ac:dyDescent="0.25">
      <c r="A42" s="32" t="s">
        <v>0</v>
      </c>
      <c r="B42" s="30"/>
    </row>
    <row r="43" spans="1:2" x14ac:dyDescent="0.25">
      <c r="A43" s="17" t="s">
        <v>1</v>
      </c>
      <c r="B43" s="30"/>
    </row>
    <row r="45" spans="1:2" ht="15.6" x14ac:dyDescent="0.3">
      <c r="A45" s="11" t="s">
        <v>2</v>
      </c>
    </row>
    <row r="46" spans="1:2" ht="39.6" x14ac:dyDescent="0.25">
      <c r="A46" s="33" t="s">
        <v>3</v>
      </c>
      <c r="B46" s="14">
        <v>14</v>
      </c>
    </row>
    <row r="47" spans="1:2" x14ac:dyDescent="0.25">
      <c r="A47" s="34" t="s">
        <v>4</v>
      </c>
    </row>
    <row r="48" spans="1:2" x14ac:dyDescent="0.25">
      <c r="A48" s="35" t="s">
        <v>5</v>
      </c>
    </row>
    <row r="49" spans="1:5" x14ac:dyDescent="0.25">
      <c r="A49" s="36"/>
    </row>
    <row r="51" spans="1:5" x14ac:dyDescent="0.25">
      <c r="A51" t="s">
        <v>6</v>
      </c>
    </row>
    <row r="52" spans="1:5" x14ac:dyDescent="0.25">
      <c r="A52" s="15" t="s">
        <v>7</v>
      </c>
    </row>
    <row r="53" spans="1:5" x14ac:dyDescent="0.25">
      <c r="A53" s="17" t="s">
        <v>8</v>
      </c>
    </row>
    <row r="54" spans="1:5" x14ac:dyDescent="0.25">
      <c r="A54" s="15" t="s">
        <v>9</v>
      </c>
    </row>
    <row r="55" spans="1:5" x14ac:dyDescent="0.25">
      <c r="A55" s="15" t="s">
        <v>51</v>
      </c>
    </row>
    <row r="56" spans="1:5" x14ac:dyDescent="0.25">
      <c r="A56" s="15" t="s">
        <v>52</v>
      </c>
    </row>
    <row r="57" spans="1:5" x14ac:dyDescent="0.25">
      <c r="A57" s="15" t="s">
        <v>50</v>
      </c>
    </row>
    <row r="58" spans="1:5" x14ac:dyDescent="0.25">
      <c r="A58" s="15"/>
      <c r="B58" s="44" t="s">
        <v>127</v>
      </c>
      <c r="C58" s="44" t="s">
        <v>128</v>
      </c>
      <c r="D58" s="44" t="s">
        <v>129</v>
      </c>
    </row>
    <row r="59" spans="1:5" x14ac:dyDescent="0.25">
      <c r="A59" s="15"/>
      <c r="B59" s="37" t="s">
        <v>130</v>
      </c>
      <c r="C59" s="37" t="s">
        <v>131</v>
      </c>
      <c r="D59" s="44">
        <v>2</v>
      </c>
    </row>
    <row r="60" spans="1:5" x14ac:dyDescent="0.25">
      <c r="B60" s="37" t="s">
        <v>130</v>
      </c>
      <c r="C60" s="37" t="s">
        <v>132</v>
      </c>
      <c r="D60" s="44">
        <v>4</v>
      </c>
    </row>
    <row r="61" spans="1:5" x14ac:dyDescent="0.25">
      <c r="B61" s="37" t="s">
        <v>133</v>
      </c>
      <c r="C61" s="37" t="s">
        <v>134</v>
      </c>
      <c r="D61" s="44">
        <v>1</v>
      </c>
    </row>
    <row r="62" spans="1:5" x14ac:dyDescent="0.25">
      <c r="B62" s="37" t="s">
        <v>133</v>
      </c>
      <c r="C62" s="37" t="s">
        <v>136</v>
      </c>
      <c r="D62" s="44">
        <v>3</v>
      </c>
      <c r="E62" s="37"/>
    </row>
    <row r="63" spans="1:5" x14ac:dyDescent="0.25">
      <c r="B63" s="37" t="s">
        <v>135</v>
      </c>
      <c r="C63" s="37" t="s">
        <v>137</v>
      </c>
      <c r="D63" s="44">
        <v>5</v>
      </c>
      <c r="E63" s="37"/>
    </row>
    <row r="64" spans="1:5" x14ac:dyDescent="0.25">
      <c r="B64" s="37" t="s">
        <v>135</v>
      </c>
      <c r="C64" s="37" t="s">
        <v>138</v>
      </c>
      <c r="D64" s="44">
        <v>3</v>
      </c>
      <c r="E64" s="37"/>
    </row>
    <row r="65" spans="1:7" x14ac:dyDescent="0.25">
      <c r="B65" s="37" t="s">
        <v>135</v>
      </c>
      <c r="C65" s="37" t="s">
        <v>139</v>
      </c>
      <c r="D65" s="44">
        <v>2</v>
      </c>
      <c r="E65" s="37"/>
    </row>
    <row r="66" spans="1:7" x14ac:dyDescent="0.25">
      <c r="B66" s="37" t="s">
        <v>135</v>
      </c>
      <c r="C66" s="37" t="s">
        <v>140</v>
      </c>
      <c r="D66" s="44">
        <v>1</v>
      </c>
      <c r="E66" s="37"/>
    </row>
    <row r="67" spans="1:7" x14ac:dyDescent="0.25">
      <c r="B67" s="37" t="s">
        <v>135</v>
      </c>
      <c r="C67" s="37" t="s">
        <v>141</v>
      </c>
      <c r="D67" s="44">
        <v>1</v>
      </c>
      <c r="E67" s="37"/>
      <c r="F67" s="37"/>
    </row>
    <row r="68" spans="1:7" x14ac:dyDescent="0.25">
      <c r="B68" s="37" t="s">
        <v>142</v>
      </c>
      <c r="C68" s="1">
        <v>9</v>
      </c>
      <c r="D68" s="44">
        <f>SUM(D59:D67)</f>
        <v>22</v>
      </c>
      <c r="E68" s="37"/>
      <c r="F68" s="37"/>
    </row>
    <row r="69" spans="1:7" x14ac:dyDescent="0.25">
      <c r="B69" s="44" t="s">
        <v>127</v>
      </c>
      <c r="D69" s="44" t="s">
        <v>129</v>
      </c>
      <c r="E69" s="37"/>
      <c r="F69" s="37"/>
    </row>
    <row r="70" spans="1:7" x14ac:dyDescent="0.25">
      <c r="B70" s="37" t="s">
        <v>130</v>
      </c>
      <c r="D70" s="44">
        <f>SUM(D59:D60)</f>
        <v>6</v>
      </c>
      <c r="E70" s="37"/>
      <c r="F70" s="37"/>
    </row>
    <row r="71" spans="1:7" x14ac:dyDescent="0.25">
      <c r="B71" s="37" t="s">
        <v>133</v>
      </c>
      <c r="D71" s="44">
        <f>SUM(D61:D62)</f>
        <v>4</v>
      </c>
      <c r="E71" s="37"/>
      <c r="F71" s="37"/>
    </row>
    <row r="72" spans="1:7" x14ac:dyDescent="0.25">
      <c r="B72" s="37" t="s">
        <v>135</v>
      </c>
      <c r="D72" s="44">
        <f>SUM(D63:D67)</f>
        <v>12</v>
      </c>
      <c r="E72" s="37"/>
      <c r="F72" s="37"/>
      <c r="G72" s="37"/>
    </row>
    <row r="73" spans="1:7" x14ac:dyDescent="0.25">
      <c r="B73" s="37"/>
      <c r="D73" s="44">
        <f>SUM(D70:D72)</f>
        <v>22</v>
      </c>
      <c r="E73" s="37"/>
      <c r="F73" s="37"/>
      <c r="G73" s="37"/>
    </row>
    <row r="74" spans="1:7" x14ac:dyDescent="0.25">
      <c r="B74" s="37"/>
      <c r="C74" s="37"/>
      <c r="D74" s="37"/>
      <c r="E74" s="37"/>
      <c r="F74" s="37"/>
      <c r="G74" s="37"/>
    </row>
    <row r="75" spans="1:7" x14ac:dyDescent="0.25">
      <c r="A75" s="37"/>
      <c r="B75" s="38" t="s">
        <v>143</v>
      </c>
      <c r="C75" s="38" t="s">
        <v>144</v>
      </c>
      <c r="D75" s="38" t="s">
        <v>145</v>
      </c>
      <c r="F75" s="43"/>
      <c r="G75" s="37"/>
    </row>
    <row r="76" spans="1:7" x14ac:dyDescent="0.25">
      <c r="A76" s="51" t="s">
        <v>60</v>
      </c>
      <c r="B76" s="52">
        <v>6008</v>
      </c>
      <c r="C76" s="52">
        <f>4503+120</f>
        <v>4623</v>
      </c>
      <c r="D76" s="52">
        <f>4342+120</f>
        <v>4462</v>
      </c>
      <c r="E76" s="3">
        <f>SUM(B76:D76)</f>
        <v>15093</v>
      </c>
      <c r="F76" s="37"/>
      <c r="G76" s="37"/>
    </row>
    <row r="77" spans="1:7" x14ac:dyDescent="0.25">
      <c r="A77" s="48" t="s">
        <v>61</v>
      </c>
      <c r="B77" s="53">
        <f>C68</f>
        <v>9</v>
      </c>
      <c r="C77" s="53">
        <f>D68</f>
        <v>22</v>
      </c>
      <c r="D77" s="53">
        <v>66</v>
      </c>
      <c r="F77" s="37"/>
      <c r="G77" s="37"/>
    </row>
    <row r="78" spans="1:7" x14ac:dyDescent="0.25">
      <c r="A78" s="51" t="s">
        <v>64</v>
      </c>
      <c r="B78" s="54">
        <f>B76/B77</f>
        <v>667.55555555555554</v>
      </c>
      <c r="C78" s="54">
        <f>C76/C77</f>
        <v>210.13636363636363</v>
      </c>
      <c r="D78" s="54">
        <f>D76/D77</f>
        <v>67.606060606060609</v>
      </c>
      <c r="F78" s="37"/>
      <c r="G78" s="37"/>
    </row>
    <row r="79" spans="1:7" x14ac:dyDescent="0.25">
      <c r="A79" s="42" t="s">
        <v>65</v>
      </c>
      <c r="B79" s="40">
        <f>ROUNDUP(B78,-1)</f>
        <v>670</v>
      </c>
      <c r="C79" s="40">
        <f>ROUNDUP(C78,-1)</f>
        <v>220</v>
      </c>
      <c r="D79" s="40">
        <f>ROUNDUP(D78,-1)</f>
        <v>70</v>
      </c>
    </row>
    <row r="80" spans="1:7" x14ac:dyDescent="0.25">
      <c r="A80" s="42" t="s">
        <v>66</v>
      </c>
      <c r="B80" s="39" t="e">
        <f>#REF!*'Paramètres 14-15'!B77</f>
        <v>#REF!</v>
      </c>
      <c r="C80" s="39" t="e">
        <f>#REF!*'Paramètres 14-15'!C77</f>
        <v>#REF!</v>
      </c>
      <c r="D80" s="39" t="e">
        <f>#REF!*'Paramètres 14-15'!D77</f>
        <v>#REF!</v>
      </c>
      <c r="E80" s="56" t="e">
        <f>SUM(B80:D80)</f>
        <v>#REF!</v>
      </c>
    </row>
    <row r="81" spans="1:6" x14ac:dyDescent="0.25">
      <c r="A81" s="42" t="s">
        <v>63</v>
      </c>
      <c r="B81" s="39">
        <v>59172</v>
      </c>
      <c r="C81" s="39">
        <v>40274</v>
      </c>
      <c r="D81" s="39">
        <v>39989</v>
      </c>
      <c r="E81" s="56">
        <f>SUM(B81:D81)</f>
        <v>139435</v>
      </c>
    </row>
    <row r="82" spans="1:6" x14ac:dyDescent="0.25">
      <c r="A82" s="55" t="s">
        <v>62</v>
      </c>
      <c r="B82" s="52">
        <v>53250</v>
      </c>
      <c r="C82" s="52">
        <v>37571</v>
      </c>
      <c r="D82" s="52">
        <v>39712</v>
      </c>
      <c r="E82" s="3">
        <f>SUM(B82:D82)</f>
        <v>130533</v>
      </c>
    </row>
    <row r="84" spans="1:6" x14ac:dyDescent="0.25">
      <c r="A84" s="45" t="s">
        <v>10</v>
      </c>
    </row>
    <row r="85" spans="1:6" x14ac:dyDescent="0.25">
      <c r="A85" s="46" t="s">
        <v>67</v>
      </c>
      <c r="B85" s="47">
        <v>54016</v>
      </c>
      <c r="C85" s="47">
        <v>46879</v>
      </c>
      <c r="D85" s="59" t="e">
        <f>D80*(1+D87)</f>
        <v>#REF!</v>
      </c>
      <c r="E85" s="3" t="e">
        <f>SUM(B85:D85)</f>
        <v>#REF!</v>
      </c>
    </row>
    <row r="86" spans="1:6" x14ac:dyDescent="0.25">
      <c r="A86" s="41" t="s">
        <v>12</v>
      </c>
      <c r="B86" s="47" t="e">
        <f>B80-B85</f>
        <v>#REF!</v>
      </c>
      <c r="C86" s="47" t="e">
        <f>C80-C85</f>
        <v>#REF!</v>
      </c>
      <c r="D86" s="57"/>
      <c r="E86" s="15" t="s">
        <v>15</v>
      </c>
    </row>
    <row r="87" spans="1:6" x14ac:dyDescent="0.25">
      <c r="A87" s="49" t="s">
        <v>11</v>
      </c>
      <c r="B87" s="50" t="e">
        <f>-B86/B80</f>
        <v>#REF!</v>
      </c>
      <c r="C87" s="50" t="e">
        <f>-C86/C80</f>
        <v>#REF!</v>
      </c>
      <c r="D87" s="58" t="e">
        <f>C87</f>
        <v>#REF!</v>
      </c>
      <c r="E87" s="47" t="e">
        <f>E85-E81</f>
        <v>#REF!</v>
      </c>
      <c r="F87" s="15" t="s">
        <v>13</v>
      </c>
    </row>
    <row r="88" spans="1:6" x14ac:dyDescent="0.25">
      <c r="E88" s="15" t="s">
        <v>20</v>
      </c>
    </row>
    <row r="89" spans="1:6" x14ac:dyDescent="0.25">
      <c r="A89" s="49" t="s">
        <v>105</v>
      </c>
      <c r="B89" s="60">
        <f>B85/B76</f>
        <v>8.9906790945406119</v>
      </c>
      <c r="C89" s="60">
        <f>C85/C76</f>
        <v>10.140385031364914</v>
      </c>
      <c r="D89" s="60" t="e">
        <f>D85/D76</f>
        <v>#REF!</v>
      </c>
      <c r="E89" s="60" t="e">
        <f>E85/E76</f>
        <v>#REF!</v>
      </c>
    </row>
    <row r="90" spans="1:6" x14ac:dyDescent="0.25">
      <c r="B90" s="61" t="s">
        <v>143</v>
      </c>
      <c r="C90" s="61" t="s">
        <v>144</v>
      </c>
      <c r="D90" s="61" t="s">
        <v>145</v>
      </c>
      <c r="E90" s="15" t="s">
        <v>21</v>
      </c>
    </row>
    <row r="91" spans="1:6" x14ac:dyDescent="0.25">
      <c r="E91" s="15"/>
    </row>
    <row r="92" spans="1:6" x14ac:dyDescent="0.25">
      <c r="A92" s="46" t="s">
        <v>67</v>
      </c>
      <c r="B92" s="47">
        <f>B85</f>
        <v>54016</v>
      </c>
      <c r="C92" s="47">
        <f>C85</f>
        <v>46879</v>
      </c>
      <c r="D92" s="59" t="e">
        <f>D80*(1+D95)</f>
        <v>#REF!</v>
      </c>
      <c r="E92" s="3" t="e">
        <f>SUM(B92:D92)</f>
        <v>#REF!</v>
      </c>
    </row>
    <row r="93" spans="1:6" x14ac:dyDescent="0.25">
      <c r="A93" s="48" t="s">
        <v>16</v>
      </c>
      <c r="C93" s="1">
        <f>(-28*2)-(28*2)-(28*2)-(38.5*2)-(38.5*2)-(28*2)-(38.5*2)-(28*2)-(38.5*2)-(28*2)-(28*2)-(28*2)</f>
        <v>-756</v>
      </c>
      <c r="D93" s="64"/>
      <c r="E93">
        <f>C93</f>
        <v>-756</v>
      </c>
    </row>
    <row r="94" spans="1:6" x14ac:dyDescent="0.25">
      <c r="A94" s="41" t="s">
        <v>12</v>
      </c>
      <c r="B94" s="47" t="e">
        <f>B86</f>
        <v>#REF!</v>
      </c>
      <c r="C94" s="47" t="e">
        <f>C86-C93</f>
        <v>#REF!</v>
      </c>
      <c r="D94" s="64"/>
    </row>
    <row r="95" spans="1:6" x14ac:dyDescent="0.25">
      <c r="A95" s="49" t="s">
        <v>11</v>
      </c>
      <c r="B95" s="50" t="e">
        <f>B87</f>
        <v>#REF!</v>
      </c>
      <c r="C95" s="50" t="e">
        <f>-C94/C80</f>
        <v>#REF!</v>
      </c>
      <c r="D95" s="63" t="e">
        <f>C95</f>
        <v>#REF!</v>
      </c>
    </row>
    <row r="96" spans="1:6" x14ac:dyDescent="0.25">
      <c r="A96" s="48" t="s">
        <v>17</v>
      </c>
      <c r="B96" s="62">
        <v>-4666</v>
      </c>
      <c r="C96" s="62">
        <v>-3591</v>
      </c>
      <c r="D96" s="62" t="e">
        <f>-D92*0.026</f>
        <v>#REF!</v>
      </c>
      <c r="E96" s="3" t="e">
        <f>SUM(B96:D96)</f>
        <v>#REF!</v>
      </c>
    </row>
    <row r="97" spans="1:6" x14ac:dyDescent="0.25">
      <c r="A97" s="65" t="s">
        <v>18</v>
      </c>
      <c r="D97" s="62" t="e">
        <f>(56189-58674)*(1+D95)</f>
        <v>#REF!</v>
      </c>
      <c r="E97" s="3" t="e">
        <f>D97</f>
        <v>#REF!</v>
      </c>
      <c r="F97" s="66" t="e">
        <f>SUM(E93:E97)</f>
        <v>#REF!</v>
      </c>
    </row>
    <row r="98" spans="1:6" x14ac:dyDescent="0.25">
      <c r="A98" s="49" t="s">
        <v>19</v>
      </c>
      <c r="B98" s="47">
        <f>B92+B96</f>
        <v>49350</v>
      </c>
      <c r="C98" s="47">
        <f>C92+C93+C96</f>
        <v>42532</v>
      </c>
      <c r="D98" s="47" t="e">
        <f>D92+D96+D97</f>
        <v>#REF!</v>
      </c>
      <c r="E98" s="56" t="e">
        <f>SUM(B98:D98)</f>
        <v>#REF!</v>
      </c>
    </row>
    <row r="99" spans="1:6" x14ac:dyDescent="0.25">
      <c r="A99" s="49" t="s">
        <v>105</v>
      </c>
      <c r="B99" s="60">
        <f>B98/B76</f>
        <v>8.214047936085219</v>
      </c>
      <c r="C99" s="60">
        <f>C98/C76</f>
        <v>9.2000865239022271</v>
      </c>
      <c r="D99" s="60" t="e">
        <f>D98/D76</f>
        <v>#REF!</v>
      </c>
      <c r="E99" s="60" t="e">
        <f>E98/E76</f>
        <v>#REF!</v>
      </c>
    </row>
    <row r="100" spans="1:6" x14ac:dyDescent="0.25">
      <c r="E100" s="15" t="s">
        <v>22</v>
      </c>
    </row>
    <row r="101" spans="1:6" x14ac:dyDescent="0.25">
      <c r="E101" s="56" t="e">
        <f>E98-E81</f>
        <v>#REF!</v>
      </c>
      <c r="F101" s="15" t="s">
        <v>13</v>
      </c>
    </row>
    <row r="102" spans="1:6" x14ac:dyDescent="0.25">
      <c r="E102" s="15" t="s">
        <v>20</v>
      </c>
    </row>
  </sheetData>
  <mergeCells count="1">
    <mergeCell ref="A1:D2"/>
  </mergeCells>
  <phoneticPr fontId="58" type="noConversion"/>
  <printOptions horizontalCentered="1"/>
  <pageMargins left="0.51181102362204722" right="0.51181102362204722" top="0.74803149606299213" bottom="0.74803149606299213" header="0.31496062992125984" footer="0.31496062992125984"/>
  <headerFooter>
    <oddFooter>&amp;L&amp;K000000Université Lumière Lyon 2_x000D_Direction de la formation et de la vie étudiante_x000D_Moyens pédagogiques et heures complémentaires&amp;C&amp;K000000juin 2014</oddFooter>
  </headerFooter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O15"/>
  <sheetViews>
    <sheetView showGridLines="0" workbookViewId="0">
      <selection activeCell="C9" sqref="C9"/>
    </sheetView>
  </sheetViews>
  <sheetFormatPr baseColWidth="10" defaultRowHeight="15.6" outlineLevelCol="1" x14ac:dyDescent="0.3"/>
  <cols>
    <col min="1" max="1" width="4.6640625" style="68" customWidth="1"/>
    <col min="2" max="2" width="13.44140625" style="68" bestFit="1" customWidth="1"/>
    <col min="3" max="3" width="64.5546875" style="68" bestFit="1" customWidth="1"/>
    <col min="4" max="6" width="10.88671875" style="68"/>
    <col min="7" max="7" width="17.6640625" style="68" customWidth="1"/>
    <col min="8" max="8" width="9.6640625" style="68" bestFit="1" customWidth="1"/>
    <col min="9" max="9" width="10.88671875" style="68"/>
    <col min="10" max="10" width="8.109375" style="68" bestFit="1" customWidth="1"/>
    <col min="11" max="11" width="8.33203125" style="68" bestFit="1" customWidth="1"/>
    <col min="12" max="12" width="10.88671875" style="68"/>
    <col min="13" max="13" width="12.109375" style="68" hidden="1" customWidth="1" outlineLevel="1"/>
    <col min="14" max="14" width="8.109375" hidden="1" customWidth="1" outlineLevel="1"/>
    <col min="15" max="15" width="10.88671875" collapsed="1"/>
  </cols>
  <sheetData>
    <row r="5" spans="2:14" ht="18" x14ac:dyDescent="0.35">
      <c r="B5" s="76"/>
      <c r="D5" s="178" t="s">
        <v>154</v>
      </c>
      <c r="G5" s="76"/>
      <c r="H5" s="76"/>
      <c r="I5" s="76"/>
      <c r="J5" s="76"/>
      <c r="K5" s="76"/>
    </row>
    <row r="7" spans="2:14" ht="62.4" x14ac:dyDescent="0.3">
      <c r="B7" s="69" t="s">
        <v>88</v>
      </c>
      <c r="C7" s="69" t="s">
        <v>109</v>
      </c>
      <c r="D7" s="69" t="s">
        <v>24</v>
      </c>
      <c r="E7" s="69" t="s">
        <v>25</v>
      </c>
      <c r="F7" s="69" t="s">
        <v>94</v>
      </c>
      <c r="G7" s="69" t="s">
        <v>87</v>
      </c>
      <c r="H7" s="69" t="s">
        <v>95</v>
      </c>
      <c r="I7" s="69" t="s">
        <v>113</v>
      </c>
      <c r="J7" s="69" t="s">
        <v>96</v>
      </c>
      <c r="K7" s="69" t="s">
        <v>110</v>
      </c>
      <c r="M7" s="69" t="s">
        <v>112</v>
      </c>
      <c r="N7" s="69" t="s">
        <v>96</v>
      </c>
    </row>
    <row r="8" spans="2:14" x14ac:dyDescent="0.3">
      <c r="B8" s="205" t="s">
        <v>48</v>
      </c>
      <c r="C8" s="70" t="e">
        <f>#REF!</f>
        <v>#REF!</v>
      </c>
      <c r="D8" s="71" t="e">
        <f>#REF!</f>
        <v>#REF!</v>
      </c>
      <c r="E8" s="71" t="e">
        <f>#REF!</f>
        <v>#REF!</v>
      </c>
      <c r="F8" s="71" t="e">
        <f>#REF!</f>
        <v>#REF!</v>
      </c>
      <c r="G8" s="71" t="e">
        <f>#REF!</f>
        <v>#REF!</v>
      </c>
      <c r="H8" s="75" t="e">
        <f>#REF!</f>
        <v>#REF!</v>
      </c>
      <c r="I8" s="71" t="e">
        <f>#REF!</f>
        <v>#REF!</v>
      </c>
      <c r="J8" s="71" t="e">
        <f>#REF!</f>
        <v>#REF!</v>
      </c>
      <c r="K8" s="75" t="e">
        <f>#REF!</f>
        <v>#REF!</v>
      </c>
      <c r="M8" s="71"/>
      <c r="N8" s="71"/>
    </row>
    <row r="9" spans="2:14" x14ac:dyDescent="0.3">
      <c r="B9" s="224" t="s">
        <v>47</v>
      </c>
      <c r="C9" s="217" t="e">
        <f>#REF!</f>
        <v>#REF!</v>
      </c>
      <c r="D9" s="199" t="e">
        <f>#REF!</f>
        <v>#REF!</v>
      </c>
      <c r="E9" s="199" t="e">
        <f>#REF!</f>
        <v>#REF!</v>
      </c>
      <c r="F9" s="199" t="e">
        <f>#REF!</f>
        <v>#REF!</v>
      </c>
      <c r="G9" s="199" t="e">
        <f>#REF!</f>
        <v>#REF!</v>
      </c>
      <c r="H9" s="200" t="e">
        <f>#REF!</f>
        <v>#REF!</v>
      </c>
      <c r="I9" s="199" t="e">
        <f>#REF!</f>
        <v>#REF!</v>
      </c>
      <c r="J9" s="199" t="e">
        <f>#REF!</f>
        <v>#REF!</v>
      </c>
      <c r="K9" s="200" t="e">
        <f>#REF!</f>
        <v>#REF!</v>
      </c>
      <c r="M9" s="71" t="e">
        <f>#REF!</f>
        <v>#REF!</v>
      </c>
      <c r="N9" s="71" t="e">
        <f>#REF!</f>
        <v>#REF!</v>
      </c>
    </row>
    <row r="10" spans="2:14" x14ac:dyDescent="0.3">
      <c r="B10" s="205" t="s">
        <v>159</v>
      </c>
      <c r="C10" s="70" t="e">
        <f>#REF!</f>
        <v>#REF!</v>
      </c>
      <c r="D10" s="71" t="e">
        <f>#REF!</f>
        <v>#REF!</v>
      </c>
      <c r="E10" s="71" t="e">
        <f>#REF!</f>
        <v>#REF!</v>
      </c>
      <c r="F10" s="71" t="e">
        <f>#REF!</f>
        <v>#REF!</v>
      </c>
      <c r="G10" s="71" t="e">
        <f>#REF!</f>
        <v>#REF!</v>
      </c>
      <c r="H10" s="75" t="e">
        <f>#REF!</f>
        <v>#REF!</v>
      </c>
      <c r="I10" s="71" t="e">
        <f>#REF!</f>
        <v>#REF!</v>
      </c>
      <c r="J10" s="71" t="e">
        <f>#REF!</f>
        <v>#REF!</v>
      </c>
      <c r="K10" s="75" t="e">
        <f>#REF!</f>
        <v>#REF!</v>
      </c>
      <c r="M10" s="71"/>
      <c r="N10" s="71"/>
    </row>
    <row r="11" spans="2:14" x14ac:dyDescent="0.3">
      <c r="B11" s="205" t="s">
        <v>97</v>
      </c>
      <c r="C11" s="70" t="e">
        <f>#REF!</f>
        <v>#REF!</v>
      </c>
      <c r="D11" s="71" t="e">
        <f>#REF!</f>
        <v>#REF!</v>
      </c>
      <c r="E11" s="71" t="e">
        <f>#REF!</f>
        <v>#REF!</v>
      </c>
      <c r="F11" s="71" t="e">
        <f>#REF!</f>
        <v>#REF!</v>
      </c>
      <c r="G11" s="71" t="e">
        <f>#REF!</f>
        <v>#REF!</v>
      </c>
      <c r="H11" s="75" t="e">
        <f>#REF!</f>
        <v>#REF!</v>
      </c>
      <c r="I11" s="71" t="e">
        <f>#REF!</f>
        <v>#REF!</v>
      </c>
      <c r="J11" s="71" t="e">
        <f>#REF!</f>
        <v>#REF!</v>
      </c>
      <c r="K11" s="75" t="e">
        <f>#REF!</f>
        <v>#REF!</v>
      </c>
      <c r="M11" s="71" t="e">
        <f>#REF!</f>
        <v>#REF!</v>
      </c>
      <c r="N11" s="71" t="e">
        <f>#REF!</f>
        <v>#REF!</v>
      </c>
    </row>
    <row r="12" spans="2:14" x14ac:dyDescent="0.3">
      <c r="B12" s="205" t="s">
        <v>98</v>
      </c>
      <c r="C12" s="70" t="e">
        <f>#REF!</f>
        <v>#REF!</v>
      </c>
      <c r="D12" s="71" t="e">
        <f>#REF!</f>
        <v>#REF!</v>
      </c>
      <c r="E12" s="71" t="e">
        <f>#REF!</f>
        <v>#REF!</v>
      </c>
      <c r="F12" s="71" t="e">
        <f>#REF!</f>
        <v>#REF!</v>
      </c>
      <c r="G12" s="71" t="e">
        <f>#REF!</f>
        <v>#REF!</v>
      </c>
      <c r="H12" s="75" t="e">
        <f>#REF!</f>
        <v>#REF!</v>
      </c>
      <c r="I12" s="71" t="e">
        <f>#REF!</f>
        <v>#REF!</v>
      </c>
      <c r="J12" s="71" t="e">
        <f>#REF!</f>
        <v>#REF!</v>
      </c>
      <c r="K12" s="75" t="e">
        <f>#REF!</f>
        <v>#REF!</v>
      </c>
      <c r="M12" s="71" t="e">
        <f>#REF!</f>
        <v>#REF!</v>
      </c>
      <c r="N12" s="71" t="e">
        <f>#REF!</f>
        <v>#REF!</v>
      </c>
    </row>
    <row r="13" spans="2:14" x14ac:dyDescent="0.3">
      <c r="B13" s="205" t="s">
        <v>86</v>
      </c>
      <c r="C13" s="70" t="e">
        <f>#REF!</f>
        <v>#REF!</v>
      </c>
      <c r="D13" s="71" t="e">
        <f>#REF!</f>
        <v>#REF!</v>
      </c>
      <c r="E13" s="71" t="e">
        <f>#REF!</f>
        <v>#REF!</v>
      </c>
      <c r="F13" s="71" t="e">
        <f>#REF!</f>
        <v>#REF!</v>
      </c>
      <c r="G13" s="71" t="e">
        <f>#REF!</f>
        <v>#REF!</v>
      </c>
      <c r="H13" s="75" t="e">
        <f>#REF!</f>
        <v>#REF!</v>
      </c>
      <c r="I13" s="71" t="e">
        <f>#REF!</f>
        <v>#REF!</v>
      </c>
      <c r="J13" s="71" t="e">
        <f>#REF!</f>
        <v>#REF!</v>
      </c>
      <c r="K13" s="75" t="e">
        <f>#REF!</f>
        <v>#REF!</v>
      </c>
      <c r="M13" s="71" t="e">
        <f>#REF!</f>
        <v>#REF!</v>
      </c>
      <c r="N13" s="71" t="e">
        <f>#REF!</f>
        <v>#REF!</v>
      </c>
    </row>
    <row r="14" spans="2:14" x14ac:dyDescent="0.3">
      <c r="D14" s="72"/>
      <c r="E14" s="72"/>
      <c r="F14" s="72"/>
      <c r="G14" s="72"/>
      <c r="H14" s="73" t="e">
        <f>SUM(H9:H13)</f>
        <v>#REF!</v>
      </c>
      <c r="I14" s="73" t="e">
        <f>SUM(I9:I13)</f>
        <v>#REF!</v>
      </c>
      <c r="J14" s="74" t="e">
        <f>I14/H14</f>
        <v>#REF!</v>
      </c>
      <c r="K14" s="72"/>
      <c r="M14" s="73" t="e">
        <f>SUM(M9:M13)</f>
        <v>#REF!</v>
      </c>
      <c r="N14" s="74" t="e">
        <f>(I14+M14)/H14</f>
        <v>#REF!</v>
      </c>
    </row>
    <row r="15" spans="2:14" x14ac:dyDescent="0.3">
      <c r="D15" s="72"/>
      <c r="E15" s="72"/>
      <c r="F15" s="72"/>
      <c r="J15" s="68" t="e">
        <f>(J14-8.3)*H14</f>
        <v>#REF!</v>
      </c>
    </row>
  </sheetData>
  <phoneticPr fontId="58" type="noConversion"/>
  <pageMargins left="0.51181102362204722" right="0.51181102362204722" top="0.74803149606299213" bottom="0.55118110236220474" header="0.31496062992125984" footer="0.31496062992125984"/>
  <pageSetup paperSize="9" scale="55" orientation="portrait" horizontalDpi="4294967293" verticalDpi="0" r:id="rId1"/>
  <headerFooter>
    <oddFooter>&amp;Ldate : &amp;D&amp;R&amp;F_x000D_&amp;A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5"/>
  <sheetViews>
    <sheetView showGridLines="0" topLeftCell="A64" zoomScale="90" zoomScaleNormal="90" zoomScalePageLayoutView="90" workbookViewId="0">
      <selection activeCell="E30" sqref="E30"/>
    </sheetView>
  </sheetViews>
  <sheetFormatPr baseColWidth="10" defaultColWidth="10.88671875" defaultRowHeight="15.6" outlineLevelRow="1" outlineLevelCol="1" x14ac:dyDescent="0.25"/>
  <cols>
    <col min="1" max="1" width="5.6640625" style="121" customWidth="1"/>
    <col min="2" max="2" width="15.44140625" style="121" hidden="1" customWidth="1" outlineLevel="1"/>
    <col min="3" max="3" width="5.6640625" style="121" customWidth="1" collapsed="1"/>
    <col min="4" max="4" width="70.6640625" style="121" customWidth="1"/>
    <col min="5" max="6" width="8.44140625" style="121" bestFit="1" customWidth="1"/>
    <col min="7" max="7" width="10.109375" style="121" bestFit="1" customWidth="1"/>
    <col min="8" max="8" width="13.33203125" style="121" bestFit="1" customWidth="1"/>
    <col min="9" max="9" width="7.44140625" style="121" bestFit="1" customWidth="1"/>
    <col min="10" max="11" width="8.44140625" style="121" bestFit="1" customWidth="1"/>
    <col min="12" max="12" width="11.6640625" style="121" bestFit="1" customWidth="1"/>
    <col min="13" max="13" width="9.44140625" style="121" customWidth="1"/>
    <col min="14" max="14" width="7.109375" style="121" bestFit="1" customWidth="1"/>
    <col min="15" max="15" width="5.6640625" style="121" customWidth="1"/>
    <col min="16" max="16" width="9.109375" style="121" customWidth="1"/>
    <col min="17" max="17" width="16.6640625" style="121" hidden="1" customWidth="1" outlineLevel="1"/>
    <col min="18" max="18" width="4.44140625" style="121" hidden="1" customWidth="1" outlineLevel="1"/>
    <col min="19" max="19" width="6.44140625" style="121" hidden="1" customWidth="1" outlineLevel="1"/>
    <col min="20" max="20" width="10.88671875" style="121" collapsed="1"/>
    <col min="21" max="21" width="15.44140625" style="121" bestFit="1" customWidth="1"/>
    <col min="22" max="16384" width="10.88671875" style="121"/>
  </cols>
  <sheetData>
    <row r="1" spans="1:21" s="83" customFormat="1" ht="34.5" customHeight="1" thickBot="1" x14ac:dyDescent="0.3">
      <c r="A1" s="77"/>
      <c r="B1" s="78" t="s">
        <v>77</v>
      </c>
      <c r="C1" s="79"/>
      <c r="D1" s="176" t="s">
        <v>216</v>
      </c>
      <c r="E1" s="181"/>
      <c r="F1" s="78"/>
      <c r="G1" s="79"/>
      <c r="H1" s="79"/>
      <c r="I1" s="79"/>
      <c r="J1" s="79"/>
      <c r="K1" s="79"/>
      <c r="L1" s="79"/>
      <c r="M1" s="80"/>
      <c r="N1" s="79"/>
      <c r="O1" s="81" t="s">
        <v>75</v>
      </c>
      <c r="P1" s="82"/>
    </row>
    <row r="2" spans="1:21" s="83" customFormat="1" ht="18.600000000000001" hidden="1" outlineLevel="1" thickBot="1" x14ac:dyDescent="0.3">
      <c r="A2" s="77"/>
      <c r="B2" s="84"/>
      <c r="C2" s="85"/>
      <c r="D2" s="86"/>
      <c r="E2" s="86"/>
      <c r="F2" s="87"/>
      <c r="G2" s="85"/>
      <c r="H2" s="85"/>
      <c r="I2" s="85"/>
      <c r="J2" s="85"/>
      <c r="K2" s="85"/>
      <c r="L2" s="85"/>
      <c r="M2" s="88" t="s">
        <v>79</v>
      </c>
      <c r="N2" s="89"/>
      <c r="O2" s="90"/>
      <c r="P2" s="91"/>
    </row>
    <row r="3" spans="1:21" s="83" customFormat="1" ht="18.600000000000001" hidden="1" outlineLevel="1" thickBot="1" x14ac:dyDescent="0.3">
      <c r="A3" s="77"/>
      <c r="B3" s="84" t="s">
        <v>78</v>
      </c>
      <c r="C3" s="92"/>
      <c r="D3" s="84"/>
      <c r="E3" s="84"/>
      <c r="F3" s="93"/>
      <c r="G3" s="92"/>
      <c r="H3" s="92"/>
      <c r="I3" s="92"/>
      <c r="J3" s="92"/>
      <c r="K3" s="92"/>
      <c r="L3" s="92"/>
      <c r="M3" s="94" t="s">
        <v>26</v>
      </c>
      <c r="N3" s="95"/>
      <c r="O3" s="96"/>
      <c r="P3" s="97"/>
    </row>
    <row r="4" spans="1:21" s="83" customFormat="1" ht="63" collapsed="1" thickBot="1" x14ac:dyDescent="0.3">
      <c r="A4" s="77"/>
      <c r="B4" s="84"/>
      <c r="C4" s="92"/>
      <c r="D4" s="84"/>
      <c r="E4" s="67" t="s">
        <v>89</v>
      </c>
      <c r="F4" s="67" t="s">
        <v>90</v>
      </c>
      <c r="G4" s="67" t="s">
        <v>91</v>
      </c>
      <c r="H4" s="67" t="s">
        <v>92</v>
      </c>
      <c r="I4" s="67" t="s">
        <v>81</v>
      </c>
      <c r="J4" s="67" t="s">
        <v>93</v>
      </c>
      <c r="K4" s="67" t="s">
        <v>149</v>
      </c>
      <c r="L4" s="186" t="s">
        <v>112</v>
      </c>
      <c r="M4" s="98" t="s">
        <v>111</v>
      </c>
      <c r="N4" s="194" t="s">
        <v>150</v>
      </c>
      <c r="O4" s="99" t="s">
        <v>23</v>
      </c>
      <c r="P4" s="97"/>
      <c r="Q4" s="187" t="s">
        <v>114</v>
      </c>
      <c r="R4" s="201">
        <f>(M5+L5)/I5</f>
        <v>5.6875</v>
      </c>
    </row>
    <row r="5" spans="1:21" s="83" customFormat="1" ht="31.8" thickBot="1" x14ac:dyDescent="0.3">
      <c r="A5" s="101"/>
      <c r="B5" s="102" t="s">
        <v>80</v>
      </c>
      <c r="C5" s="103"/>
      <c r="D5" s="102" t="s">
        <v>122</v>
      </c>
      <c r="E5" s="102">
        <f>E7+E51</f>
        <v>38</v>
      </c>
      <c r="F5" s="102">
        <f>G5+E5</f>
        <v>643.5</v>
      </c>
      <c r="G5" s="102">
        <f>G7+G51</f>
        <v>605.5</v>
      </c>
      <c r="H5" s="102">
        <f>H7+H51</f>
        <v>113.75</v>
      </c>
      <c r="I5" s="172">
        <v>20</v>
      </c>
      <c r="J5" s="102">
        <f>PARAM_CM</f>
        <v>250</v>
      </c>
      <c r="K5" s="102">
        <f>PARAM_TD</f>
        <v>40</v>
      </c>
      <c r="L5" s="104">
        <f>L7+L51</f>
        <v>0</v>
      </c>
      <c r="M5" s="104">
        <f>M7+M51</f>
        <v>113.75</v>
      </c>
      <c r="N5" s="105">
        <f>M5/I5</f>
        <v>5.6875</v>
      </c>
      <c r="O5" s="106">
        <f>O7+O51</f>
        <v>60</v>
      </c>
      <c r="P5" s="97"/>
      <c r="S5" s="107"/>
      <c r="T5" s="83">
        <f>(M5+7*21)/I5</f>
        <v>13.0375</v>
      </c>
    </row>
    <row r="6" spans="1:21" s="107" customFormat="1" ht="16.2" thickBot="1" x14ac:dyDescent="0.3">
      <c r="A6" s="101"/>
      <c r="B6" s="108"/>
      <c r="C6" s="109"/>
      <c r="D6" s="110"/>
      <c r="E6" s="110"/>
      <c r="F6" s="109"/>
      <c r="G6" s="109"/>
      <c r="H6" s="109"/>
      <c r="I6" s="109"/>
      <c r="J6" s="109"/>
      <c r="K6" s="109"/>
      <c r="L6" s="109"/>
      <c r="M6" s="109"/>
      <c r="N6" s="109"/>
      <c r="O6" s="111"/>
      <c r="P6" s="112"/>
      <c r="Q6" s="113"/>
      <c r="R6" s="113"/>
      <c r="S6" s="113"/>
    </row>
    <row r="7" spans="1:21" s="113" customFormat="1" ht="16.2" thickBot="1" x14ac:dyDescent="0.3">
      <c r="A7" s="114"/>
      <c r="B7" s="115"/>
      <c r="C7" s="117"/>
      <c r="D7" s="118" t="s">
        <v>124</v>
      </c>
      <c r="E7" s="102">
        <f>SUM(E8:E50)-SUM(E37:E38)-SUM(E40:E41)</f>
        <v>19</v>
      </c>
      <c r="F7" s="102"/>
      <c r="G7" s="102">
        <f>SUM(G9:G50)-SUM(G37:G38)-SUM(G40:G41)</f>
        <v>290.5</v>
      </c>
      <c r="H7" s="102">
        <f>SUM(H9:H50)-SUM(H37:H38)-SUM(H40:H41)</f>
        <v>68.25</v>
      </c>
      <c r="I7" s="117"/>
      <c r="J7" s="117"/>
      <c r="K7" s="117"/>
      <c r="L7" s="117">
        <f>SUM(L9:L50)</f>
        <v>0</v>
      </c>
      <c r="M7" s="117">
        <f>SUM(M9:M50)</f>
        <v>68.25</v>
      </c>
      <c r="N7" s="117"/>
      <c r="O7" s="119">
        <f>SUM(O9:O43)</f>
        <v>30</v>
      </c>
      <c r="P7" s="120"/>
      <c r="Q7" s="121" t="s">
        <v>71</v>
      </c>
      <c r="R7" s="121">
        <f>21*12+7</f>
        <v>259</v>
      </c>
      <c r="S7" s="122">
        <f>R7/R9</f>
        <v>0.48051948051948051</v>
      </c>
    </row>
    <row r="8" spans="1:21" ht="29.4" thickBot="1" x14ac:dyDescent="0.3">
      <c r="A8" s="123"/>
      <c r="B8" s="108" t="s">
        <v>73</v>
      </c>
      <c r="C8" s="124"/>
      <c r="D8" s="191" t="s">
        <v>68</v>
      </c>
      <c r="E8" s="109"/>
      <c r="F8" s="125"/>
      <c r="G8" s="126"/>
      <c r="H8" s="126"/>
      <c r="I8" s="126"/>
      <c r="J8" s="126" t="s">
        <v>120</v>
      </c>
      <c r="K8" s="127" t="s">
        <v>151</v>
      </c>
      <c r="L8" s="127"/>
      <c r="M8" s="192"/>
      <c r="N8" s="126" t="s">
        <v>121</v>
      </c>
      <c r="O8" s="190" t="s">
        <v>23</v>
      </c>
      <c r="P8" s="128"/>
      <c r="Q8" s="121" t="s">
        <v>72</v>
      </c>
      <c r="R8" s="121">
        <f>17.5*12+21*3+7</f>
        <v>280</v>
      </c>
      <c r="S8" s="122">
        <f>R8/R9</f>
        <v>0.51948051948051943</v>
      </c>
      <c r="T8" s="113"/>
      <c r="U8" s="113"/>
    </row>
    <row r="9" spans="1:21" s="113" customFormat="1" ht="16.2" thickBot="1" x14ac:dyDescent="0.3">
      <c r="A9" s="129"/>
      <c r="B9" s="117"/>
      <c r="C9" s="117" t="s">
        <v>69</v>
      </c>
      <c r="D9" s="177" t="s">
        <v>175</v>
      </c>
      <c r="E9" s="118"/>
      <c r="F9" s="130"/>
      <c r="G9" s="117"/>
      <c r="H9" s="117"/>
      <c r="I9" s="117"/>
      <c r="J9" s="117"/>
      <c r="K9" s="117"/>
      <c r="L9" s="117"/>
      <c r="M9" s="117"/>
      <c r="N9" s="117"/>
      <c r="O9" s="131">
        <v>5</v>
      </c>
      <c r="P9" s="128"/>
      <c r="Q9" s="121"/>
      <c r="R9" s="121">
        <f>SUM(R7:R8)</f>
        <v>539</v>
      </c>
      <c r="S9" s="121"/>
      <c r="T9" s="121"/>
      <c r="U9" s="132"/>
    </row>
    <row r="10" spans="1:21" x14ac:dyDescent="0.25">
      <c r="A10" s="123"/>
      <c r="B10" s="133"/>
      <c r="C10" s="133"/>
      <c r="D10" s="134"/>
      <c r="E10" s="134"/>
      <c r="F10" s="133"/>
      <c r="G10" s="133"/>
      <c r="H10" s="133"/>
      <c r="I10" s="133"/>
      <c r="J10" s="133"/>
      <c r="K10" s="133"/>
      <c r="L10" s="133"/>
      <c r="M10" s="133"/>
      <c r="N10" s="133"/>
      <c r="O10" s="135"/>
      <c r="P10" s="128"/>
    </row>
    <row r="11" spans="1:21" x14ac:dyDescent="0.25">
      <c r="A11" s="123"/>
      <c r="B11" s="136"/>
      <c r="C11" s="137" t="s">
        <v>70</v>
      </c>
      <c r="D11" s="173" t="s">
        <v>163</v>
      </c>
      <c r="E11" s="188">
        <v>3</v>
      </c>
      <c r="F11" s="138" t="s">
        <v>71</v>
      </c>
      <c r="G11" s="137">
        <v>21</v>
      </c>
      <c r="H11" s="218">
        <v>0</v>
      </c>
      <c r="I11" s="139">
        <f>$I$5</f>
        <v>20</v>
      </c>
      <c r="J11" s="137">
        <f>IF(F11="CM",PARAM_CM,¨PARAM_TD)</f>
        <v>250</v>
      </c>
      <c r="K11" s="140">
        <f>ROUNDUP(I11/J11,0)</f>
        <v>1</v>
      </c>
      <c r="L11" s="184"/>
      <c r="M11" s="139">
        <f>IF(F11="CM",IF(I11&gt;40,H11*1.5*K11,H11*K11),H11*K11)</f>
        <v>0</v>
      </c>
      <c r="N11" s="175">
        <v>1</v>
      </c>
      <c r="O11" s="141"/>
      <c r="P11" s="128"/>
      <c r="Q11" s="121" t="s">
        <v>71</v>
      </c>
      <c r="R11" s="121">
        <f>21*10+7</f>
        <v>217</v>
      </c>
      <c r="S11" s="122">
        <f>R11/R13</f>
        <v>0.46969696969696972</v>
      </c>
    </row>
    <row r="12" spans="1:21" x14ac:dyDescent="0.25">
      <c r="A12" s="123"/>
      <c r="B12" s="136"/>
      <c r="C12" s="137" t="s">
        <v>70</v>
      </c>
      <c r="D12" s="173" t="s">
        <v>148</v>
      </c>
      <c r="E12" s="189"/>
      <c r="F12" s="137" t="s">
        <v>72</v>
      </c>
      <c r="G12" s="137">
        <v>17.5</v>
      </c>
      <c r="H12" s="174">
        <f>G12</f>
        <v>17.5</v>
      </c>
      <c r="I12" s="139">
        <f>$I$5</f>
        <v>20</v>
      </c>
      <c r="J12" s="137">
        <f>IF(F12="CM",PARAM_CM,PARAM_TD)</f>
        <v>40</v>
      </c>
      <c r="K12" s="142">
        <f>ROUNDUP(I12/J12,0)</f>
        <v>1</v>
      </c>
      <c r="L12" s="185"/>
      <c r="M12" s="139">
        <f>IF(F12="CM",IF(I12&gt;40,H12*1.5*K12,H12*K12),H12*K12)</f>
        <v>17.5</v>
      </c>
      <c r="N12" s="175">
        <v>1</v>
      </c>
      <c r="O12" s="143"/>
      <c r="P12" s="128"/>
      <c r="Q12" s="121" t="s">
        <v>72</v>
      </c>
      <c r="R12" s="121">
        <f>17.5*10+21*3+7</f>
        <v>245</v>
      </c>
      <c r="S12" s="122">
        <f>R12/R13</f>
        <v>0.53030303030303028</v>
      </c>
    </row>
    <row r="13" spans="1:21" s="147" customFormat="1" ht="16.2" thickBot="1" x14ac:dyDescent="0.3">
      <c r="A13" s="123"/>
      <c r="B13" s="144"/>
      <c r="C13" s="144"/>
      <c r="D13" s="110"/>
      <c r="E13" s="110"/>
      <c r="F13" s="144"/>
      <c r="G13" s="144"/>
      <c r="H13" s="144"/>
      <c r="I13" s="144"/>
      <c r="J13" s="144"/>
      <c r="K13" s="144"/>
      <c r="L13" s="144"/>
      <c r="M13" s="145"/>
      <c r="N13" s="144"/>
      <c r="O13" s="146"/>
      <c r="P13" s="128"/>
      <c r="Q13" s="121"/>
      <c r="R13" s="121">
        <f>SUM(R11:R12)</f>
        <v>462</v>
      </c>
      <c r="S13" s="121"/>
    </row>
    <row r="14" spans="1:21" s="147" customFormat="1" ht="16.2" thickBot="1" x14ac:dyDescent="0.3">
      <c r="A14" s="129"/>
      <c r="B14" s="117"/>
      <c r="C14" s="117" t="s">
        <v>69</v>
      </c>
      <c r="D14" s="177" t="s">
        <v>165</v>
      </c>
      <c r="E14" s="182"/>
      <c r="F14" s="148"/>
      <c r="G14" s="149"/>
      <c r="H14" s="149"/>
      <c r="I14" s="149"/>
      <c r="J14" s="149"/>
      <c r="K14" s="149"/>
      <c r="L14" s="149"/>
      <c r="M14" s="117"/>
      <c r="N14" s="149"/>
      <c r="O14" s="131">
        <v>5</v>
      </c>
      <c r="P14" s="128"/>
    </row>
    <row r="15" spans="1:21" s="147" customFormat="1" x14ac:dyDescent="0.25">
      <c r="A15" s="123"/>
      <c r="B15" s="136"/>
      <c r="C15" s="136"/>
      <c r="D15" s="120"/>
      <c r="E15" s="120"/>
      <c r="F15" s="136"/>
      <c r="G15" s="136"/>
      <c r="H15" s="136"/>
      <c r="I15" s="136"/>
      <c r="J15" s="136"/>
      <c r="K15" s="136"/>
      <c r="L15" s="136"/>
      <c r="M15" s="136"/>
      <c r="N15" s="136"/>
      <c r="O15" s="143"/>
      <c r="P15" s="128"/>
    </row>
    <row r="16" spans="1:21" s="147" customFormat="1" x14ac:dyDescent="0.25">
      <c r="A16" s="123"/>
      <c r="B16" s="136"/>
      <c r="C16" s="137" t="s">
        <v>70</v>
      </c>
      <c r="D16" s="173" t="s">
        <v>164</v>
      </c>
      <c r="E16" s="188">
        <v>3</v>
      </c>
      <c r="F16" s="138" t="s">
        <v>71</v>
      </c>
      <c r="G16" s="137">
        <v>21</v>
      </c>
      <c r="H16" s="218">
        <v>0</v>
      </c>
      <c r="I16" s="139">
        <f>$I$5</f>
        <v>20</v>
      </c>
      <c r="J16" s="137">
        <f>IF(F16="CM",PARAM_CM,PARAM_TD)</f>
        <v>250</v>
      </c>
      <c r="K16" s="139">
        <f>ROUNDUP(I16/J16,0)</f>
        <v>1</v>
      </c>
      <c r="L16" s="184"/>
      <c r="M16" s="139">
        <f>IF(F16="CM",IF(I16&gt;40,H16*1.5*K16,H16*K16),H16*K16)</f>
        <v>0</v>
      </c>
      <c r="N16" s="175">
        <v>1</v>
      </c>
      <c r="O16" s="141"/>
      <c r="P16" s="128"/>
    </row>
    <row r="17" spans="1:16" s="147" customFormat="1" x14ac:dyDescent="0.25">
      <c r="A17" s="123"/>
      <c r="B17" s="136"/>
      <c r="C17" s="137" t="s">
        <v>70</v>
      </c>
      <c r="D17" s="202" t="s">
        <v>49</v>
      </c>
      <c r="E17" s="189">
        <v>0</v>
      </c>
      <c r="F17" s="137" t="s">
        <v>72</v>
      </c>
      <c r="G17" s="137">
        <v>17.5</v>
      </c>
      <c r="H17" s="174">
        <f>G17</f>
        <v>17.5</v>
      </c>
      <c r="I17" s="139">
        <f>$I$5</f>
        <v>20</v>
      </c>
      <c r="J17" s="137">
        <f>IF(F17="CM",PARAM_CM,PARAM_TD)</f>
        <v>40</v>
      </c>
      <c r="K17" s="139">
        <f>ROUNDUP(I17/J17,0)</f>
        <v>1</v>
      </c>
      <c r="L17" s="185"/>
      <c r="M17" s="139">
        <f>IF(F17="CM",IF(I17&gt;40,H17*1.5*K17,H17*K17),H17*K17)</f>
        <v>17.5</v>
      </c>
      <c r="N17" s="175">
        <v>1</v>
      </c>
      <c r="O17" s="141"/>
      <c r="P17" s="128"/>
    </row>
    <row r="18" spans="1:16" s="113" customFormat="1" ht="16.2" thickBot="1" x14ac:dyDescent="0.3">
      <c r="A18" s="150"/>
      <c r="B18" s="136"/>
      <c r="C18" s="136"/>
      <c r="D18" s="151"/>
      <c r="E18" s="151"/>
      <c r="F18" s="152"/>
      <c r="G18" s="136"/>
      <c r="H18" s="136"/>
      <c r="I18" s="136"/>
      <c r="J18" s="136"/>
      <c r="K18" s="136"/>
      <c r="L18" s="136"/>
      <c r="M18" s="136"/>
      <c r="N18" s="136"/>
      <c r="O18" s="153"/>
      <c r="P18" s="154"/>
    </row>
    <row r="19" spans="1:16" s="113" customFormat="1" ht="16.2" thickBot="1" x14ac:dyDescent="0.3">
      <c r="A19" s="129"/>
      <c r="B19" s="117"/>
      <c r="C19" s="117" t="s">
        <v>69</v>
      </c>
      <c r="D19" s="177" t="s">
        <v>181</v>
      </c>
      <c r="E19" s="118"/>
      <c r="F19" s="130"/>
      <c r="G19" s="117"/>
      <c r="H19" s="117"/>
      <c r="I19" s="117"/>
      <c r="J19" s="117"/>
      <c r="K19" s="117"/>
      <c r="L19" s="117"/>
      <c r="M19" s="117"/>
      <c r="N19" s="117"/>
      <c r="O19" s="131">
        <v>5</v>
      </c>
      <c r="P19" s="128"/>
    </row>
    <row r="20" spans="1:16" x14ac:dyDescent="0.25">
      <c r="A20" s="123"/>
      <c r="B20" s="133"/>
      <c r="C20" s="133"/>
      <c r="D20" s="134"/>
      <c r="E20" s="134"/>
      <c r="F20" s="133"/>
      <c r="G20" s="133"/>
      <c r="H20" s="133"/>
      <c r="I20" s="133"/>
      <c r="J20" s="133"/>
      <c r="K20" s="133"/>
      <c r="L20" s="133"/>
      <c r="M20" s="133"/>
      <c r="N20" s="133"/>
      <c r="O20" s="135"/>
      <c r="P20" s="128"/>
    </row>
    <row r="21" spans="1:16" x14ac:dyDescent="0.25">
      <c r="A21" s="123"/>
      <c r="B21" s="136"/>
      <c r="C21" s="137" t="s">
        <v>70</v>
      </c>
      <c r="D21" s="173" t="s">
        <v>182</v>
      </c>
      <c r="E21" s="188">
        <v>3</v>
      </c>
      <c r="F21" s="138" t="s">
        <v>71</v>
      </c>
      <c r="G21" s="137">
        <v>21</v>
      </c>
      <c r="H21" s="218">
        <v>0</v>
      </c>
      <c r="I21" s="139">
        <f>$I$5</f>
        <v>20</v>
      </c>
      <c r="J21" s="137">
        <f>IF(F21="CM",PARAM_CM,PARAM_TD)</f>
        <v>250</v>
      </c>
      <c r="K21" s="139">
        <f>ROUNDUP(I21/J21,0)</f>
        <v>1</v>
      </c>
      <c r="L21" s="184"/>
      <c r="M21" s="139">
        <f>IF(F21="CM",IF(I21&gt;40,H21*1.5*K21,H21*K21),H21*K21)</f>
        <v>0</v>
      </c>
      <c r="N21" s="175">
        <v>1</v>
      </c>
      <c r="O21" s="141"/>
      <c r="P21" s="128"/>
    </row>
    <row r="22" spans="1:16" x14ac:dyDescent="0.25">
      <c r="A22" s="123"/>
      <c r="B22" s="136"/>
      <c r="C22" s="137" t="s">
        <v>70</v>
      </c>
      <c r="D22" s="173" t="s">
        <v>118</v>
      </c>
      <c r="E22" s="189">
        <v>0</v>
      </c>
      <c r="F22" s="137" t="s">
        <v>72</v>
      </c>
      <c r="G22" s="137">
        <v>17.5</v>
      </c>
      <c r="H22" s="218">
        <f>G22/2</f>
        <v>8.75</v>
      </c>
      <c r="I22" s="139">
        <f>$I$5</f>
        <v>20</v>
      </c>
      <c r="J22" s="137">
        <f>IF(F22="CM",PARAM_CM,PARAM_TD)</f>
        <v>40</v>
      </c>
      <c r="K22" s="139">
        <f>ROUNDUP(I22/J22,0)</f>
        <v>1</v>
      </c>
      <c r="L22" s="185"/>
      <c r="M22" s="139">
        <f>IF(F22="CM",IF(I22&gt;40,H22*1.5*K22,H22*K22),H22*K22)</f>
        <v>8.75</v>
      </c>
      <c r="N22" s="175">
        <v>1</v>
      </c>
      <c r="O22" s="143"/>
      <c r="P22" s="128"/>
    </row>
    <row r="23" spans="1:16" s="147" customFormat="1" ht="16.2" thickBot="1" x14ac:dyDescent="0.3">
      <c r="A23" s="123"/>
      <c r="B23" s="144"/>
      <c r="C23" s="144"/>
      <c r="D23" s="110"/>
      <c r="E23" s="110"/>
      <c r="F23" s="144"/>
      <c r="G23" s="144"/>
      <c r="H23" s="144"/>
      <c r="I23" s="144"/>
      <c r="J23" s="144"/>
      <c r="K23" s="144"/>
      <c r="L23" s="144"/>
      <c r="M23" s="145"/>
      <c r="N23" s="144"/>
      <c r="O23" s="146"/>
      <c r="P23" s="128"/>
    </row>
    <row r="24" spans="1:16" s="113" customFormat="1" ht="16.2" thickBot="1" x14ac:dyDescent="0.3">
      <c r="A24" s="129"/>
      <c r="B24" s="117"/>
      <c r="C24" s="117" t="s">
        <v>69</v>
      </c>
      <c r="D24" s="177" t="s">
        <v>166</v>
      </c>
      <c r="E24" s="118"/>
      <c r="F24" s="130"/>
      <c r="G24" s="117"/>
      <c r="H24" s="117"/>
      <c r="I24" s="117"/>
      <c r="J24" s="117"/>
      <c r="K24" s="117"/>
      <c r="L24" s="117"/>
      <c r="M24" s="117"/>
      <c r="N24" s="117"/>
      <c r="O24" s="131">
        <v>5</v>
      </c>
      <c r="P24" s="128"/>
    </row>
    <row r="25" spans="1:16" x14ac:dyDescent="0.25">
      <c r="A25" s="123"/>
      <c r="B25" s="133"/>
      <c r="C25" s="133"/>
      <c r="D25" s="181" t="s">
        <v>217</v>
      </c>
      <c r="E25" s="134"/>
      <c r="F25" s="133"/>
      <c r="G25" s="133"/>
      <c r="H25" s="133"/>
      <c r="I25" s="133"/>
      <c r="J25" s="133"/>
      <c r="K25" s="133"/>
      <c r="L25" s="133"/>
      <c r="M25" s="133"/>
      <c r="N25" s="133"/>
      <c r="O25" s="135"/>
      <c r="P25" s="128"/>
    </row>
    <row r="26" spans="1:16" x14ac:dyDescent="0.25">
      <c r="A26" s="123"/>
      <c r="B26" s="136"/>
      <c r="C26" s="137" t="s">
        <v>70</v>
      </c>
      <c r="D26" s="173" t="s">
        <v>167</v>
      </c>
      <c r="E26" s="188"/>
      <c r="F26" s="138" t="s">
        <v>71</v>
      </c>
      <c r="G26" s="137">
        <v>21</v>
      </c>
      <c r="H26" s="218">
        <v>0</v>
      </c>
      <c r="I26" s="139">
        <f>$I$5/2</f>
        <v>10</v>
      </c>
      <c r="J26" s="137">
        <f>IF(F26="CM",PARAM_CM,PARAM_TD)</f>
        <v>250</v>
      </c>
      <c r="K26" s="139">
        <f>ROUNDUP(I26/J26,0)</f>
        <v>1</v>
      </c>
      <c r="L26" s="184"/>
      <c r="M26" s="139">
        <f>IF(F26="CM",IF(I26&gt;40,H26*1.5*K26,H26*K26),H26*K26)</f>
        <v>0</v>
      </c>
      <c r="N26" s="175">
        <v>1</v>
      </c>
      <c r="O26" s="141"/>
      <c r="P26" s="128"/>
    </row>
    <row r="27" spans="1:16" ht="16.2" thickBot="1" x14ac:dyDescent="0.3">
      <c r="A27" s="123"/>
      <c r="B27" s="136"/>
      <c r="C27" s="137" t="s">
        <v>70</v>
      </c>
      <c r="D27" s="173" t="s">
        <v>168</v>
      </c>
      <c r="E27" s="189"/>
      <c r="F27" s="137" t="s">
        <v>72</v>
      </c>
      <c r="G27" s="137">
        <v>17.5</v>
      </c>
      <c r="H27" s="218">
        <v>0</v>
      </c>
      <c r="I27" s="139">
        <f>$I$5/2</f>
        <v>10</v>
      </c>
      <c r="J27" s="137">
        <f>IF(F27="CM",PARAM_CM,PARAM_TD)</f>
        <v>40</v>
      </c>
      <c r="K27" s="139">
        <f>ROUNDUP(I27/J27,0)</f>
        <v>1</v>
      </c>
      <c r="L27" s="185"/>
      <c r="M27" s="139">
        <f>IF(F27="CM",IF(I27&gt;40,H27*1.5*K27,H27*K27),H27*K27)</f>
        <v>0</v>
      </c>
      <c r="N27" s="175">
        <v>1</v>
      </c>
      <c r="O27" s="143"/>
      <c r="P27" s="128"/>
    </row>
    <row r="28" spans="1:16" x14ac:dyDescent="0.25">
      <c r="A28" s="123"/>
      <c r="B28" s="136"/>
      <c r="C28" s="136"/>
      <c r="D28" s="181" t="s">
        <v>218</v>
      </c>
      <c r="E28" s="225"/>
      <c r="F28" s="136"/>
      <c r="G28" s="136"/>
      <c r="H28" s="226"/>
      <c r="I28" s="136"/>
      <c r="J28" s="136"/>
      <c r="K28" s="136"/>
      <c r="L28" s="226"/>
      <c r="M28" s="136"/>
      <c r="N28" s="227"/>
      <c r="O28" s="143"/>
      <c r="P28" s="128"/>
    </row>
    <row r="29" spans="1:16" x14ac:dyDescent="0.25">
      <c r="A29" s="123"/>
      <c r="B29" s="136"/>
      <c r="C29" s="206" t="s">
        <v>70</v>
      </c>
      <c r="D29" s="207" t="s">
        <v>200</v>
      </c>
      <c r="E29" s="208"/>
      <c r="F29" s="220" t="s">
        <v>72</v>
      </c>
      <c r="G29" s="222">
        <v>17.5</v>
      </c>
      <c r="H29" s="219">
        <v>0</v>
      </c>
      <c r="I29" s="211">
        <f>$I$5/2</f>
        <v>10</v>
      </c>
      <c r="J29" s="206">
        <f>IF(F29="CM",PARAM_CM,PARAM_TD)</f>
        <v>40</v>
      </c>
      <c r="K29" s="211">
        <f>ROUNDUP(I29/J29,0)</f>
        <v>1</v>
      </c>
      <c r="L29" s="212"/>
      <c r="M29" s="211">
        <f>IF(F29="CM",IF(I29&gt;40,H29*1.5*K29,H29*K29),H29*K29)</f>
        <v>0</v>
      </c>
      <c r="N29" s="213">
        <v>1</v>
      </c>
      <c r="O29" s="143"/>
      <c r="P29" s="128"/>
    </row>
    <row r="30" spans="1:16" x14ac:dyDescent="0.25">
      <c r="A30" s="123"/>
      <c r="B30" s="136"/>
      <c r="C30" s="206" t="s">
        <v>70</v>
      </c>
      <c r="D30" s="207" t="s">
        <v>199</v>
      </c>
      <c r="E30" s="214"/>
      <c r="F30" s="206" t="s">
        <v>72</v>
      </c>
      <c r="G30" s="206">
        <v>17.5</v>
      </c>
      <c r="H30" s="219">
        <v>0</v>
      </c>
      <c r="I30" s="211">
        <f>$I$5/2</f>
        <v>10</v>
      </c>
      <c r="J30" s="206">
        <f>IF(F30="CM",PARAM_CM,PARAM_TD)</f>
        <v>40</v>
      </c>
      <c r="K30" s="211">
        <f>ROUNDUP(I30/J30,0)</f>
        <v>1</v>
      </c>
      <c r="L30" s="215"/>
      <c r="M30" s="211">
        <f>IF(F30="CM",IF(I30&gt;40,H30*1.5*K30,H30*K30),H30*K30)</f>
        <v>0</v>
      </c>
      <c r="N30" s="213">
        <v>1</v>
      </c>
      <c r="O30" s="143"/>
      <c r="P30" s="128"/>
    </row>
    <row r="31" spans="1:16" s="147" customFormat="1" ht="16.2" thickBot="1" x14ac:dyDescent="0.3">
      <c r="A31" s="123"/>
      <c r="B31" s="144"/>
      <c r="C31" s="144"/>
      <c r="D31" s="110"/>
      <c r="E31" s="110"/>
      <c r="F31" s="144"/>
      <c r="G31" s="144"/>
      <c r="H31" s="144"/>
      <c r="I31" s="144"/>
      <c r="J31" s="144"/>
      <c r="K31" s="144"/>
      <c r="L31" s="144"/>
      <c r="M31" s="145"/>
      <c r="N31" s="144"/>
      <c r="O31" s="146"/>
      <c r="P31" s="128"/>
    </row>
    <row r="32" spans="1:16" s="147" customFormat="1" ht="16.2" thickBot="1" x14ac:dyDescent="0.3">
      <c r="A32" s="129"/>
      <c r="B32" s="155"/>
      <c r="C32" s="155" t="s">
        <v>69</v>
      </c>
      <c r="D32" s="193" t="s">
        <v>115</v>
      </c>
      <c r="E32" s="183"/>
      <c r="F32" s="156"/>
      <c r="G32" s="157"/>
      <c r="H32" s="157"/>
      <c r="I32" s="157"/>
      <c r="J32" s="157"/>
      <c r="K32" s="157"/>
      <c r="L32" s="157"/>
      <c r="M32" s="155"/>
      <c r="N32" s="157"/>
      <c r="O32" s="158">
        <v>5</v>
      </c>
      <c r="P32" s="128"/>
    </row>
    <row r="33" spans="1:18" s="147" customFormat="1" x14ac:dyDescent="0.25">
      <c r="A33" s="123"/>
      <c r="B33" s="133"/>
      <c r="C33" s="133"/>
      <c r="D33" s="159" t="s">
        <v>152</v>
      </c>
      <c r="E33" s="159"/>
      <c r="F33" s="133"/>
      <c r="G33" s="133"/>
      <c r="H33" s="133"/>
      <c r="I33" s="133"/>
      <c r="J33" s="133"/>
      <c r="K33" s="133"/>
      <c r="L33" s="133"/>
      <c r="M33" s="133"/>
      <c r="N33" s="133"/>
      <c r="O33" s="135"/>
      <c r="P33" s="128"/>
    </row>
    <row r="34" spans="1:18" s="147" customFormat="1" ht="15.75" customHeight="1" x14ac:dyDescent="0.25">
      <c r="A34" s="123"/>
      <c r="B34" s="136"/>
      <c r="C34" s="137" t="s">
        <v>70</v>
      </c>
      <c r="D34" s="173" t="s">
        <v>169</v>
      </c>
      <c r="E34" s="188">
        <v>3</v>
      </c>
      <c r="F34" s="138" t="s">
        <v>71</v>
      </c>
      <c r="G34" s="137">
        <v>21</v>
      </c>
      <c r="H34" s="218">
        <v>0</v>
      </c>
      <c r="I34" s="139">
        <f>IF($G$40&lt;&gt;0,$I$5/3,IF($G$37&lt;&gt;0,$I$5/2,$I$5))</f>
        <v>10</v>
      </c>
      <c r="J34" s="137">
        <f>IF(F34="CM",PARAM_CM,PARAM_TD)</f>
        <v>250</v>
      </c>
      <c r="K34" s="139">
        <f>ROUNDUP(I34/J34,0)</f>
        <v>1</v>
      </c>
      <c r="L34" s="184"/>
      <c r="M34" s="139">
        <f>IF(F34="CM",IF(I34&gt;40,H34*1.5*K34,H34*K34),H34*K34)</f>
        <v>0</v>
      </c>
      <c r="N34" s="175">
        <v>1</v>
      </c>
      <c r="O34" s="141"/>
      <c r="P34" s="128"/>
    </row>
    <row r="35" spans="1:18" s="147" customFormat="1" x14ac:dyDescent="0.25">
      <c r="A35" s="123"/>
      <c r="B35" s="136"/>
      <c r="C35" s="137" t="s">
        <v>70</v>
      </c>
      <c r="D35" s="173" t="s">
        <v>170</v>
      </c>
      <c r="E35" s="189">
        <v>0</v>
      </c>
      <c r="F35" s="137" t="s">
        <v>72</v>
      </c>
      <c r="G35" s="137">
        <v>17.5</v>
      </c>
      <c r="H35" s="218">
        <v>0</v>
      </c>
      <c r="I35" s="139">
        <f>IF($G$40&lt;&gt;0,$I$5/3,IF($G$37&lt;&gt;0,$I$5/2,$I$5))</f>
        <v>10</v>
      </c>
      <c r="J35" s="137">
        <f>IF(F35="CM",PARAM_CM,PARAM_TD)</f>
        <v>40</v>
      </c>
      <c r="K35" s="139">
        <f>ROUNDUP(I35/J35,0)</f>
        <v>1</v>
      </c>
      <c r="L35" s="185"/>
      <c r="M35" s="139">
        <f>IF(F35="CM",IF(I35&gt;40,H35*1.5*K35,H35*K35),H35*K35)</f>
        <v>0</v>
      </c>
      <c r="N35" s="175">
        <v>1</v>
      </c>
      <c r="O35" s="141"/>
      <c r="P35" s="128"/>
    </row>
    <row r="36" spans="1:18" s="147" customFormat="1" x14ac:dyDescent="0.25">
      <c r="A36" s="123"/>
      <c r="B36" s="136"/>
      <c r="C36" s="179" t="s">
        <v>123</v>
      </c>
      <c r="D36" s="160" t="s">
        <v>219</v>
      </c>
      <c r="E36" s="160"/>
      <c r="F36" s="136"/>
      <c r="G36" s="136"/>
      <c r="H36" s="136"/>
      <c r="I36" s="136"/>
      <c r="J36" s="136"/>
      <c r="K36" s="136"/>
      <c r="L36" s="136"/>
      <c r="M36" s="136"/>
      <c r="N36" s="136"/>
      <c r="O36" s="143"/>
      <c r="P36" s="128"/>
    </row>
    <row r="37" spans="1:18" s="147" customFormat="1" x14ac:dyDescent="0.25">
      <c r="A37" s="123"/>
      <c r="B37" s="136"/>
      <c r="C37" s="216" t="s">
        <v>70</v>
      </c>
      <c r="D37" s="207" t="s">
        <v>210</v>
      </c>
      <c r="E37" s="208"/>
      <c r="F37" s="209" t="s">
        <v>71</v>
      </c>
      <c r="G37" s="206">
        <v>21</v>
      </c>
      <c r="H37" s="219">
        <v>0</v>
      </c>
      <c r="I37" s="211">
        <f t="shared" ref="I37:I38" si="0">$I$5</f>
        <v>20</v>
      </c>
      <c r="J37" s="206">
        <f>IF(F37="CM",PARAM_CM,PARAM_TD)</f>
        <v>250</v>
      </c>
      <c r="K37" s="211">
        <f>ROUNDUP(I37/J37,0)</f>
        <v>1</v>
      </c>
      <c r="L37" s="212"/>
      <c r="M37" s="211">
        <f>IF(F37="CM",IF(I37&gt;40,H37*1.5*K37,H37*K37),H37*K37)</f>
        <v>0</v>
      </c>
      <c r="N37" s="213">
        <v>1</v>
      </c>
      <c r="O37" s="141"/>
      <c r="P37" s="128"/>
    </row>
    <row r="38" spans="1:18" s="147" customFormat="1" x14ac:dyDescent="0.25">
      <c r="A38" s="123"/>
      <c r="B38" s="136"/>
      <c r="C38" s="216" t="s">
        <v>70</v>
      </c>
      <c r="D38" s="207" t="s">
        <v>211</v>
      </c>
      <c r="E38" s="214"/>
      <c r="F38" s="206" t="s">
        <v>72</v>
      </c>
      <c r="G38" s="206">
        <v>17.5</v>
      </c>
      <c r="H38" s="219">
        <v>0</v>
      </c>
      <c r="I38" s="211">
        <f t="shared" si="0"/>
        <v>20</v>
      </c>
      <c r="J38" s="206">
        <f>IF(F38="CM",PARAM_CM,PARAM_TD)</f>
        <v>40</v>
      </c>
      <c r="K38" s="211">
        <f>ROUNDUP(I38/J38,0)</f>
        <v>1</v>
      </c>
      <c r="L38" s="215"/>
      <c r="M38" s="211">
        <f>IF(F38="CM",IF(I38&gt;40,H38*1.5*K38,H38*K38),H38*K38)</f>
        <v>0</v>
      </c>
      <c r="N38" s="213">
        <v>1</v>
      </c>
      <c r="O38" s="141"/>
      <c r="P38" s="128"/>
    </row>
    <row r="39" spans="1:18" s="147" customFormat="1" x14ac:dyDescent="0.25">
      <c r="A39" s="180"/>
      <c r="B39" s="136"/>
      <c r="C39" s="179" t="s">
        <v>123</v>
      </c>
      <c r="D39" s="160" t="s">
        <v>153</v>
      </c>
      <c r="E39" s="160"/>
      <c r="F39" s="136"/>
      <c r="G39" s="136"/>
      <c r="H39" s="136"/>
      <c r="I39" s="136"/>
      <c r="J39" s="136"/>
      <c r="K39" s="136"/>
      <c r="L39" s="136"/>
      <c r="M39" s="136"/>
      <c r="N39" s="136"/>
      <c r="O39" s="153"/>
      <c r="P39" s="128"/>
    </row>
    <row r="40" spans="1:18" s="147" customFormat="1" x14ac:dyDescent="0.25">
      <c r="A40" s="180"/>
      <c r="B40" s="136"/>
      <c r="C40" s="137" t="s">
        <v>70</v>
      </c>
      <c r="D40" s="173"/>
      <c r="E40" s="188"/>
      <c r="F40" s="138" t="s">
        <v>71</v>
      </c>
      <c r="G40" s="174"/>
      <c r="H40" s="174">
        <f>G40</f>
        <v>0</v>
      </c>
      <c r="I40" s="139">
        <f>IF($G$40&lt;&gt;0,$I$5/3,IF($G$37&lt;&gt;0,$I$5/2,$I$5))</f>
        <v>10</v>
      </c>
      <c r="J40" s="137">
        <f>IF(F40="CM",PARAM_CM,PARAM_TD)</f>
        <v>250</v>
      </c>
      <c r="K40" s="139">
        <f>ROUNDUP(I40/J40,0)</f>
        <v>1</v>
      </c>
      <c r="L40" s="184"/>
      <c r="M40" s="139">
        <f>IF(F40="CM",IF(I40&gt;40,H40*1.5*K40,H40*K40),H40*K40)</f>
        <v>0</v>
      </c>
      <c r="N40" s="175">
        <v>1</v>
      </c>
      <c r="O40" s="153"/>
      <c r="P40" s="128"/>
    </row>
    <row r="41" spans="1:18" s="147" customFormat="1" x14ac:dyDescent="0.25">
      <c r="A41" s="180"/>
      <c r="B41" s="136"/>
      <c r="C41" s="137" t="s">
        <v>70</v>
      </c>
      <c r="D41" s="173"/>
      <c r="E41" s="189"/>
      <c r="F41" s="137" t="s">
        <v>72</v>
      </c>
      <c r="G41" s="174"/>
      <c r="H41" s="174">
        <f>G41</f>
        <v>0</v>
      </c>
      <c r="I41" s="139">
        <f>IF($G$40&lt;&gt;0,$I$5/3,IF($G$37&lt;&gt;0,$I$5/2,$I$5))</f>
        <v>10</v>
      </c>
      <c r="J41" s="137">
        <f>IF(F41="CM",PARAM_CM,PARAM_TD)</f>
        <v>40</v>
      </c>
      <c r="K41" s="139">
        <f>ROUNDUP(I41/J41,0)</f>
        <v>1</v>
      </c>
      <c r="L41" s="185"/>
      <c r="M41" s="139">
        <f>IF(F41="CM",IF(I41&gt;40,H41*1.5*K41,H41*K41),H41*K41)</f>
        <v>0</v>
      </c>
      <c r="N41" s="175">
        <v>1</v>
      </c>
      <c r="O41" s="153"/>
      <c r="P41" s="128"/>
    </row>
    <row r="42" spans="1:18" s="147" customFormat="1" ht="16.2" thickBot="1" x14ac:dyDescent="0.3">
      <c r="A42" s="180"/>
      <c r="B42" s="144"/>
      <c r="C42" s="144"/>
      <c r="D42" s="161"/>
      <c r="E42" s="161"/>
      <c r="F42" s="144"/>
      <c r="G42" s="144"/>
      <c r="H42" s="144"/>
      <c r="I42" s="144"/>
      <c r="J42" s="144"/>
      <c r="K42" s="144"/>
      <c r="L42" s="144"/>
      <c r="M42" s="144"/>
      <c r="N42" s="144"/>
      <c r="O42" s="162"/>
      <c r="P42" s="128"/>
    </row>
    <row r="43" spans="1:18" s="113" customFormat="1" ht="16.2" thickBot="1" x14ac:dyDescent="0.3">
      <c r="A43" s="163"/>
      <c r="B43" s="149"/>
      <c r="C43" s="164" t="s">
        <v>69</v>
      </c>
      <c r="D43" s="165" t="s">
        <v>160</v>
      </c>
      <c r="E43" s="165"/>
      <c r="F43" s="166"/>
      <c r="G43" s="164"/>
      <c r="H43" s="164"/>
      <c r="I43" s="164"/>
      <c r="J43" s="164"/>
      <c r="K43" s="149"/>
      <c r="L43" s="149"/>
      <c r="M43" s="149"/>
      <c r="N43" s="164"/>
      <c r="O43" s="167">
        <v>5</v>
      </c>
      <c r="P43" s="154"/>
      <c r="Q43" s="168"/>
    </row>
    <row r="44" spans="1:18" x14ac:dyDescent="0.25">
      <c r="A44" s="150"/>
      <c r="B44" s="133"/>
      <c r="C44" s="136"/>
      <c r="D44" s="120" t="s">
        <v>74</v>
      </c>
      <c r="E44" s="120"/>
      <c r="F44" s="136"/>
      <c r="G44" s="136"/>
      <c r="H44" s="136"/>
      <c r="I44" s="136"/>
      <c r="J44" s="136"/>
      <c r="K44" s="136"/>
      <c r="L44" s="136"/>
      <c r="M44" s="136"/>
      <c r="N44" s="169"/>
      <c r="O44" s="143"/>
      <c r="P44" s="154"/>
      <c r="R44" s="100"/>
    </row>
    <row r="45" spans="1:18" x14ac:dyDescent="0.25">
      <c r="A45" s="150"/>
      <c r="B45" s="136"/>
      <c r="C45" s="170" t="s">
        <v>70</v>
      </c>
      <c r="D45" s="195" t="s">
        <v>171</v>
      </c>
      <c r="E45" s="203" t="s">
        <v>116</v>
      </c>
      <c r="F45" s="196" t="s">
        <v>72</v>
      </c>
      <c r="G45" s="223">
        <v>17.5</v>
      </c>
      <c r="H45" s="218">
        <v>0</v>
      </c>
      <c r="I45" s="139">
        <f>$I$5/2</f>
        <v>10</v>
      </c>
      <c r="J45" s="137">
        <f>PARAM_Langues</f>
        <v>30</v>
      </c>
      <c r="K45" s="142">
        <f>ROUNDUP(I45/J45,0)</f>
        <v>1</v>
      </c>
      <c r="L45" s="185"/>
      <c r="M45" s="139">
        <f>IF(F45="CM",IF(I45&gt;40,H45*1.5*K45,H45*K45),H45*K45)</f>
        <v>0</v>
      </c>
      <c r="N45" s="174">
        <v>1</v>
      </c>
      <c r="O45" s="143"/>
      <c r="P45" s="154"/>
    </row>
    <row r="46" spans="1:18" x14ac:dyDescent="0.25">
      <c r="A46" s="150"/>
      <c r="B46" s="136"/>
      <c r="C46" s="170" t="s">
        <v>70</v>
      </c>
      <c r="D46" s="207" t="s">
        <v>220</v>
      </c>
      <c r="E46" s="203"/>
      <c r="F46" s="223" t="s">
        <v>71</v>
      </c>
      <c r="G46" s="196">
        <v>21</v>
      </c>
      <c r="H46" s="218">
        <v>0</v>
      </c>
      <c r="I46" s="139"/>
      <c r="J46" s="137"/>
      <c r="K46" s="228"/>
      <c r="L46" s="229"/>
      <c r="M46" s="139"/>
      <c r="N46" s="174"/>
      <c r="O46" s="143"/>
      <c r="P46" s="154"/>
    </row>
    <row r="47" spans="1:18" x14ac:dyDescent="0.25">
      <c r="A47" s="150"/>
      <c r="B47" s="136"/>
      <c r="C47" s="170" t="s">
        <v>70</v>
      </c>
      <c r="D47" s="195" t="s">
        <v>117</v>
      </c>
      <c r="E47" s="195"/>
      <c r="F47" s="196" t="s">
        <v>72</v>
      </c>
      <c r="G47" s="196">
        <v>10.5</v>
      </c>
      <c r="H47" s="174">
        <f>G47</f>
        <v>10.5</v>
      </c>
      <c r="I47" s="139">
        <f>$I$5</f>
        <v>20</v>
      </c>
      <c r="J47" s="137">
        <f>PARAM_TD</f>
        <v>40</v>
      </c>
      <c r="K47" s="142">
        <f>ROUNDUP(I47/J47,0)</f>
        <v>1</v>
      </c>
      <c r="L47" s="185"/>
      <c r="M47" s="139">
        <f>IF(F47="CM",IF(I47&gt;40,H47*1.5*K47,H47*K47),H47*K47)</f>
        <v>10.5</v>
      </c>
      <c r="N47" s="174">
        <v>1</v>
      </c>
      <c r="O47" s="143"/>
      <c r="P47" s="154"/>
    </row>
    <row r="48" spans="1:18" x14ac:dyDescent="0.25">
      <c r="A48" s="150"/>
      <c r="B48" s="136"/>
      <c r="C48" s="170" t="s">
        <v>70</v>
      </c>
      <c r="D48" s="195" t="s">
        <v>126</v>
      </c>
      <c r="E48" s="195"/>
      <c r="F48" s="196" t="s">
        <v>71</v>
      </c>
      <c r="G48" s="196">
        <v>7</v>
      </c>
      <c r="H48" s="174">
        <f>G48</f>
        <v>7</v>
      </c>
      <c r="I48" s="139">
        <f>$I$5</f>
        <v>20</v>
      </c>
      <c r="J48" s="137">
        <f>IF(F48="CM",PARAM_CM,PARAM_TD)</f>
        <v>250</v>
      </c>
      <c r="K48" s="142">
        <f>ROUNDUP(I48/J48,0)</f>
        <v>1</v>
      </c>
      <c r="L48" s="185"/>
      <c r="M48" s="139">
        <f>IF(F48="CM",IF(I48&gt;40,H48*1.5*K48,H48*K48),H48*K48)</f>
        <v>7</v>
      </c>
      <c r="N48" s="174">
        <v>1</v>
      </c>
      <c r="O48" s="143"/>
      <c r="P48" s="154"/>
    </row>
    <row r="49" spans="1:16" x14ac:dyDescent="0.25">
      <c r="A49" s="150"/>
      <c r="B49" s="136"/>
      <c r="C49" s="170" t="s">
        <v>70</v>
      </c>
      <c r="D49" s="195" t="s">
        <v>126</v>
      </c>
      <c r="E49" s="197">
        <v>7</v>
      </c>
      <c r="F49" s="196" t="s">
        <v>72</v>
      </c>
      <c r="G49" s="196">
        <v>7</v>
      </c>
      <c r="H49" s="174">
        <f>G49</f>
        <v>7</v>
      </c>
      <c r="I49" s="139">
        <f>$I$5</f>
        <v>20</v>
      </c>
      <c r="J49" s="137">
        <f>PARAM_TIC</f>
        <v>24</v>
      </c>
      <c r="K49" s="142">
        <f>ROUNDUP(I49/J49,0)</f>
        <v>1</v>
      </c>
      <c r="L49" s="185"/>
      <c r="M49" s="139">
        <f>IF(F49="CM",IF(I49&gt;40,H49*1.5*K49,H49*K49),H49*K49)</f>
        <v>7</v>
      </c>
      <c r="N49" s="174">
        <v>1</v>
      </c>
      <c r="O49" s="143"/>
      <c r="P49" s="154"/>
    </row>
    <row r="50" spans="1:16" ht="16.2" thickBot="1" x14ac:dyDescent="0.3">
      <c r="A50" s="150"/>
      <c r="B50" s="144"/>
      <c r="C50" s="144"/>
      <c r="D50" s="110"/>
      <c r="E50" s="110"/>
      <c r="F50" s="144"/>
      <c r="G50" s="144"/>
      <c r="H50" s="144"/>
      <c r="I50" s="144"/>
      <c r="J50" s="144"/>
      <c r="K50" s="144"/>
      <c r="L50" s="144"/>
      <c r="M50" s="144"/>
      <c r="N50" s="144"/>
      <c r="O50" s="146"/>
      <c r="P50" s="154"/>
    </row>
    <row r="51" spans="1:16" ht="16.2" thickBot="1" x14ac:dyDescent="0.3">
      <c r="A51" s="150"/>
      <c r="B51" s="117"/>
      <c r="C51" s="117"/>
      <c r="D51" s="118" t="s">
        <v>125</v>
      </c>
      <c r="E51" s="116">
        <f>SUM(E52:E95)-SUM(E84:E85)</f>
        <v>19</v>
      </c>
      <c r="F51" s="118"/>
      <c r="G51" s="102">
        <f>SUM(G53:G95)-SUM(G84:G85)-SUM(G87:G88)</f>
        <v>315</v>
      </c>
      <c r="H51" s="102">
        <f>SUM(H53:H95)-SUM(H84:H85)-SUM(H87:H88)</f>
        <v>45.5</v>
      </c>
      <c r="I51" s="117"/>
      <c r="J51" s="117"/>
      <c r="K51" s="117"/>
      <c r="L51" s="117">
        <f>SUM(L53:L95)</f>
        <v>0</v>
      </c>
      <c r="M51" s="117">
        <f>SUM(M53:M95)</f>
        <v>45.5</v>
      </c>
      <c r="N51" s="117"/>
      <c r="O51" s="119">
        <f>SUM(O53:O90)</f>
        <v>30</v>
      </c>
      <c r="P51" s="171"/>
    </row>
    <row r="52" spans="1:16" ht="29.4" thickBot="1" x14ac:dyDescent="0.3">
      <c r="A52" s="123"/>
      <c r="B52" s="108" t="s">
        <v>73</v>
      </c>
      <c r="C52" s="124"/>
      <c r="D52" s="191" t="s">
        <v>68</v>
      </c>
      <c r="E52" s="109"/>
      <c r="F52" s="125"/>
      <c r="G52" s="126"/>
      <c r="H52" s="126"/>
      <c r="I52" s="126"/>
      <c r="J52" s="126" t="s">
        <v>120</v>
      </c>
      <c r="K52" s="127" t="s">
        <v>151</v>
      </c>
      <c r="L52" s="127"/>
      <c r="M52" s="192"/>
      <c r="N52" s="126" t="s">
        <v>121</v>
      </c>
      <c r="O52" s="190" t="s">
        <v>23</v>
      </c>
      <c r="P52" s="128"/>
    </row>
    <row r="53" spans="1:16" s="113" customFormat="1" ht="16.2" thickBot="1" x14ac:dyDescent="0.3">
      <c r="A53" s="129"/>
      <c r="B53" s="117"/>
      <c r="C53" s="117" t="s">
        <v>69</v>
      </c>
      <c r="D53" s="177" t="s">
        <v>172</v>
      </c>
      <c r="E53" s="118"/>
      <c r="F53" s="130"/>
      <c r="G53" s="117"/>
      <c r="H53" s="117"/>
      <c r="I53" s="117"/>
      <c r="J53" s="117"/>
      <c r="K53" s="117"/>
      <c r="L53" s="117"/>
      <c r="M53" s="117"/>
      <c r="N53" s="117"/>
      <c r="O53" s="131">
        <v>5</v>
      </c>
      <c r="P53" s="128"/>
    </row>
    <row r="54" spans="1:16" x14ac:dyDescent="0.25">
      <c r="A54" s="123"/>
      <c r="B54" s="133"/>
      <c r="C54" s="133"/>
      <c r="D54" s="134"/>
      <c r="E54" s="134"/>
      <c r="F54" s="133"/>
      <c r="G54" s="133"/>
      <c r="H54" s="133"/>
      <c r="I54" s="133"/>
      <c r="J54" s="133"/>
      <c r="K54" s="133"/>
      <c r="L54" s="133"/>
      <c r="M54" s="133"/>
      <c r="N54" s="133"/>
      <c r="O54" s="135"/>
      <c r="P54" s="128"/>
    </row>
    <row r="55" spans="1:16" x14ac:dyDescent="0.25">
      <c r="A55" s="123"/>
      <c r="B55" s="136"/>
      <c r="C55" s="137" t="s">
        <v>70</v>
      </c>
      <c r="D55" s="173" t="s">
        <v>173</v>
      </c>
      <c r="E55" s="188">
        <v>3</v>
      </c>
      <c r="F55" s="138" t="s">
        <v>71</v>
      </c>
      <c r="G55" s="137">
        <v>21</v>
      </c>
      <c r="H55" s="218">
        <v>0</v>
      </c>
      <c r="I55" s="139">
        <f>$I$5</f>
        <v>20</v>
      </c>
      <c r="J55" s="137">
        <f>IF(F55="CM",PARAM_CM,PARAM_TD)</f>
        <v>250</v>
      </c>
      <c r="K55" s="140">
        <f>ROUNDUP(I55/J55,0)</f>
        <v>1</v>
      </c>
      <c r="L55" s="184"/>
      <c r="M55" s="139">
        <f>IF(F55="CM",IF(I55&gt;40,H55*1.5*K55,H55*K55),H55*K55)</f>
        <v>0</v>
      </c>
      <c r="N55" s="175">
        <v>1</v>
      </c>
      <c r="O55" s="141"/>
      <c r="P55" s="128"/>
    </row>
    <row r="56" spans="1:16" x14ac:dyDescent="0.25">
      <c r="A56" s="123"/>
      <c r="B56" s="136"/>
      <c r="C56" s="137" t="s">
        <v>70</v>
      </c>
      <c r="D56" s="173" t="s">
        <v>184</v>
      </c>
      <c r="E56" s="189">
        <v>0</v>
      </c>
      <c r="F56" s="137" t="s">
        <v>72</v>
      </c>
      <c r="G56" s="137">
        <v>17.5</v>
      </c>
      <c r="H56" s="174">
        <f>G56</f>
        <v>17.5</v>
      </c>
      <c r="I56" s="139">
        <f>$I$5</f>
        <v>20</v>
      </c>
      <c r="J56" s="137">
        <f>IF(F56="CM",PARAM_CM,PARAM_TD)</f>
        <v>40</v>
      </c>
      <c r="K56" s="142">
        <f>ROUNDUP(I56/J56,0)</f>
        <v>1</v>
      </c>
      <c r="L56" s="185"/>
      <c r="M56" s="139">
        <f>IF(F56="CM",IF(I56&gt;40,H56*1.5*K56,H56*K56),H56*K56)</f>
        <v>17.5</v>
      </c>
      <c r="N56" s="175">
        <v>1</v>
      </c>
      <c r="O56" s="143"/>
      <c r="P56" s="128"/>
    </row>
    <row r="57" spans="1:16" s="147" customFormat="1" ht="16.2" thickBot="1" x14ac:dyDescent="0.3">
      <c r="A57" s="123"/>
      <c r="B57" s="144"/>
      <c r="C57" s="144"/>
      <c r="D57" s="110"/>
      <c r="E57" s="110"/>
      <c r="F57" s="144"/>
      <c r="G57" s="144"/>
      <c r="H57" s="144"/>
      <c r="I57" s="144"/>
      <c r="J57" s="144"/>
      <c r="K57" s="144"/>
      <c r="L57" s="144"/>
      <c r="M57" s="145"/>
      <c r="N57" s="144"/>
      <c r="O57" s="146"/>
      <c r="P57" s="128"/>
    </row>
    <row r="58" spans="1:16" s="147" customFormat="1" ht="16.2" thickBot="1" x14ac:dyDescent="0.3">
      <c r="A58" s="129"/>
      <c r="B58" s="117"/>
      <c r="C58" s="117" t="s">
        <v>69</v>
      </c>
      <c r="D58" s="177" t="s">
        <v>157</v>
      </c>
      <c r="E58" s="182"/>
      <c r="F58" s="148"/>
      <c r="G58" s="149"/>
      <c r="H58" s="149"/>
      <c r="I58" s="149"/>
      <c r="J58" s="149"/>
      <c r="K58" s="149"/>
      <c r="L58" s="149"/>
      <c r="M58" s="117"/>
      <c r="N58" s="149"/>
      <c r="O58" s="131">
        <v>5</v>
      </c>
      <c r="P58" s="128"/>
    </row>
    <row r="59" spans="1:16" s="147" customFormat="1" x14ac:dyDescent="0.25">
      <c r="A59" s="123"/>
      <c r="B59" s="136"/>
      <c r="C59" s="136"/>
      <c r="D59" s="120"/>
      <c r="E59" s="120"/>
      <c r="F59" s="136"/>
      <c r="G59" s="136"/>
      <c r="H59" s="136"/>
      <c r="I59" s="136"/>
      <c r="J59" s="136"/>
      <c r="K59" s="136"/>
      <c r="L59" s="136"/>
      <c r="M59" s="136"/>
      <c r="N59" s="136"/>
      <c r="O59" s="143"/>
      <c r="P59" s="128"/>
    </row>
    <row r="60" spans="1:16" s="147" customFormat="1" x14ac:dyDescent="0.25">
      <c r="A60" s="123"/>
      <c r="B60" s="136"/>
      <c r="C60" s="137" t="s">
        <v>70</v>
      </c>
      <c r="D60" s="173" t="s">
        <v>174</v>
      </c>
      <c r="E60" s="188">
        <v>3</v>
      </c>
      <c r="F60" s="138" t="s">
        <v>71</v>
      </c>
      <c r="G60" s="137">
        <v>21</v>
      </c>
      <c r="H60" s="218">
        <v>0</v>
      </c>
      <c r="I60" s="139">
        <f>$I$5</f>
        <v>20</v>
      </c>
      <c r="J60" s="137">
        <f>IF(F60="CM",PARAM_CM,PARAM_TD)</f>
        <v>250</v>
      </c>
      <c r="K60" s="139">
        <f>ROUNDUP(I60/J60,0)</f>
        <v>1</v>
      </c>
      <c r="L60" s="184"/>
      <c r="M60" s="139">
        <f>IF(F60="CM",IF(I60&gt;40,H60*1.5*K60,H60*K60),H60*K60)</f>
        <v>0</v>
      </c>
      <c r="N60" s="175">
        <v>1</v>
      </c>
      <c r="O60" s="141"/>
      <c r="P60" s="128"/>
    </row>
    <row r="61" spans="1:16" s="147" customFormat="1" ht="31.2" x14ac:dyDescent="0.25">
      <c r="A61" s="123"/>
      <c r="B61" s="136"/>
      <c r="C61" s="137" t="s">
        <v>70</v>
      </c>
      <c r="D61" s="173" t="s">
        <v>183</v>
      </c>
      <c r="E61" s="189">
        <v>0</v>
      </c>
      <c r="F61" s="137" t="s">
        <v>72</v>
      </c>
      <c r="G61" s="137">
        <v>17.5</v>
      </c>
      <c r="H61" s="174">
        <f>G61</f>
        <v>17.5</v>
      </c>
      <c r="I61" s="139">
        <f>$I$5</f>
        <v>20</v>
      </c>
      <c r="J61" s="137">
        <f>IF(F61="CM",PARAM_CM,PARAM_TD)</f>
        <v>40</v>
      </c>
      <c r="K61" s="139">
        <f>ROUNDUP(I61/J61,0)</f>
        <v>1</v>
      </c>
      <c r="L61" s="185"/>
      <c r="M61" s="139">
        <f>IF(F61="CM",IF(I61&gt;40,H61*1.5*K61,H61*K61),H61*K61)</f>
        <v>17.5</v>
      </c>
      <c r="N61" s="175">
        <v>1</v>
      </c>
      <c r="O61" s="141"/>
      <c r="P61" s="128"/>
    </row>
    <row r="62" spans="1:16" s="113" customFormat="1" ht="16.2" thickBot="1" x14ac:dyDescent="0.3">
      <c r="A62" s="150"/>
      <c r="B62" s="136"/>
      <c r="C62" s="136"/>
      <c r="D62" s="151"/>
      <c r="E62" s="151"/>
      <c r="F62" s="152"/>
      <c r="G62" s="136"/>
      <c r="H62" s="136"/>
      <c r="I62" s="136"/>
      <c r="J62" s="136"/>
      <c r="K62" s="136"/>
      <c r="L62" s="136"/>
      <c r="M62" s="136"/>
      <c r="N62" s="136"/>
      <c r="O62" s="153"/>
      <c r="P62" s="154"/>
    </row>
    <row r="63" spans="1:16" s="113" customFormat="1" ht="16.2" thickBot="1" x14ac:dyDescent="0.3">
      <c r="A63" s="129"/>
      <c r="B63" s="117"/>
      <c r="C63" s="117" t="s">
        <v>69</v>
      </c>
      <c r="D63" s="177" t="s">
        <v>222</v>
      </c>
      <c r="E63" s="118"/>
      <c r="F63" s="130"/>
      <c r="G63" s="117"/>
      <c r="H63" s="117"/>
      <c r="I63" s="117"/>
      <c r="J63" s="117"/>
      <c r="K63" s="117"/>
      <c r="L63" s="117"/>
      <c r="M63" s="117"/>
      <c r="N63" s="117"/>
      <c r="O63" s="131">
        <v>5</v>
      </c>
      <c r="P63" s="128"/>
    </row>
    <row r="64" spans="1:16" x14ac:dyDescent="0.25">
      <c r="A64" s="123"/>
      <c r="B64" s="133"/>
      <c r="C64" s="133"/>
      <c r="D64" s="181" t="s">
        <v>227</v>
      </c>
      <c r="E64" s="134"/>
      <c r="F64" s="133"/>
      <c r="G64" s="133"/>
      <c r="H64" s="133"/>
      <c r="I64" s="133"/>
      <c r="J64" s="133"/>
      <c r="K64" s="133"/>
      <c r="L64" s="133"/>
      <c r="M64" s="133"/>
      <c r="N64" s="133"/>
      <c r="O64" s="135"/>
      <c r="P64" s="128"/>
    </row>
    <row r="65" spans="1:16" x14ac:dyDescent="0.25">
      <c r="A65" s="123"/>
      <c r="B65" s="136"/>
      <c r="C65" s="137" t="s">
        <v>70</v>
      </c>
      <c r="D65" s="173" t="s">
        <v>167</v>
      </c>
      <c r="E65" s="188"/>
      <c r="F65" s="138" t="s">
        <v>71</v>
      </c>
      <c r="G65" s="137">
        <v>21</v>
      </c>
      <c r="H65" s="218">
        <v>0</v>
      </c>
      <c r="I65" s="139">
        <f>$I$5/2</f>
        <v>10</v>
      </c>
      <c r="J65" s="137">
        <f>IF(F65="CM",PARAM_CM,PARAM_TD)</f>
        <v>250</v>
      </c>
      <c r="K65" s="139">
        <f>ROUNDUP(I65/J65,0)</f>
        <v>1</v>
      </c>
      <c r="L65" s="184"/>
      <c r="M65" s="139">
        <f>IF(F65="CM",IF(I65&gt;40,H65*1.5*K65,H65*K65),H65*K65)</f>
        <v>0</v>
      </c>
      <c r="N65" s="175">
        <v>1</v>
      </c>
      <c r="O65" s="141"/>
      <c r="P65" s="128"/>
    </row>
    <row r="66" spans="1:16" x14ac:dyDescent="0.25">
      <c r="A66" s="123"/>
      <c r="B66" s="136"/>
      <c r="C66" s="137" t="s">
        <v>70</v>
      </c>
      <c r="D66" s="173" t="s">
        <v>176</v>
      </c>
      <c r="E66" s="189"/>
      <c r="F66" s="137" t="s">
        <v>72</v>
      </c>
      <c r="G66" s="137">
        <v>17.5</v>
      </c>
      <c r="H66" s="218">
        <v>0</v>
      </c>
      <c r="I66" s="139">
        <f>$I$5/2</f>
        <v>10</v>
      </c>
      <c r="J66" s="137">
        <f>IF(F66="CM",PARAM_CM,PARAM_TD)</f>
        <v>40</v>
      </c>
      <c r="K66" s="139">
        <f>ROUNDUP(I66/J66,0)</f>
        <v>1</v>
      </c>
      <c r="L66" s="185"/>
      <c r="M66" s="139">
        <f>IF(F66="CM",IF(I66&gt;40,H66*1.5*K66,H66*K66),H66*K66)</f>
        <v>0</v>
      </c>
      <c r="N66" s="175">
        <v>1</v>
      </c>
      <c r="O66" s="143"/>
      <c r="P66" s="128"/>
    </row>
    <row r="67" spans="1:16" s="231" customFormat="1" x14ac:dyDescent="0.25">
      <c r="A67" s="123"/>
      <c r="B67" s="136"/>
      <c r="C67" s="136"/>
      <c r="D67" s="232" t="s">
        <v>228</v>
      </c>
      <c r="E67" s="225"/>
      <c r="F67" s="136"/>
      <c r="G67" s="136"/>
      <c r="H67" s="226"/>
      <c r="I67" s="136"/>
      <c r="J67" s="136"/>
      <c r="K67" s="136"/>
      <c r="L67" s="226"/>
      <c r="M67" s="136"/>
      <c r="N67" s="227"/>
      <c r="O67" s="143"/>
      <c r="P67" s="230"/>
    </row>
    <row r="68" spans="1:16" x14ac:dyDescent="0.25">
      <c r="A68" s="123"/>
      <c r="B68" s="136"/>
      <c r="C68" s="206" t="s">
        <v>70</v>
      </c>
      <c r="D68" s="207" t="s">
        <v>199</v>
      </c>
      <c r="E68" s="208"/>
      <c r="F68" s="220" t="s">
        <v>72</v>
      </c>
      <c r="G68" s="222">
        <v>17.5</v>
      </c>
      <c r="H68" s="219">
        <v>0</v>
      </c>
      <c r="I68" s="139">
        <f>$I$5/2</f>
        <v>10</v>
      </c>
      <c r="J68" s="206">
        <f>IF(F68="CM",PARAM_CM,PARAM_TD)</f>
        <v>40</v>
      </c>
      <c r="K68" s="211">
        <f>ROUNDUP(I68/J68,0)</f>
        <v>1</v>
      </c>
      <c r="L68" s="212"/>
      <c r="M68" s="211">
        <f>IF(F68="CM",IF(I68&gt;40,H68*1.5*K68,H68*K68),H68*K68)</f>
        <v>0</v>
      </c>
      <c r="N68" s="213">
        <v>1</v>
      </c>
      <c r="O68" s="143"/>
      <c r="P68" s="128"/>
    </row>
    <row r="69" spans="1:16" x14ac:dyDescent="0.25">
      <c r="A69" s="123"/>
      <c r="B69" s="136"/>
      <c r="C69" s="206" t="s">
        <v>70</v>
      </c>
      <c r="D69" s="207" t="s">
        <v>200</v>
      </c>
      <c r="E69" s="214"/>
      <c r="F69" s="206" t="s">
        <v>72</v>
      </c>
      <c r="G69" s="206">
        <v>17.5</v>
      </c>
      <c r="H69" s="219">
        <v>0</v>
      </c>
      <c r="I69" s="139">
        <f>$I$5/2</f>
        <v>10</v>
      </c>
      <c r="J69" s="206">
        <f>IF(F69="CM",PARAM_CM,PARAM_TD)</f>
        <v>40</v>
      </c>
      <c r="K69" s="211">
        <f>ROUNDUP(I69/J69,0)</f>
        <v>1</v>
      </c>
      <c r="L69" s="215"/>
      <c r="M69" s="211">
        <f>IF(F69="CM",IF(I69&gt;40,H69*1.5*K69,H69*K69),H69*K69)</f>
        <v>0</v>
      </c>
      <c r="N69" s="213">
        <v>1</v>
      </c>
      <c r="O69" s="143"/>
      <c r="P69" s="128"/>
    </row>
    <row r="70" spans="1:16" s="147" customFormat="1" ht="16.2" thickBot="1" x14ac:dyDescent="0.3">
      <c r="A70" s="123"/>
      <c r="B70" s="144"/>
      <c r="C70" s="144"/>
      <c r="D70" s="110"/>
      <c r="E70" s="110"/>
      <c r="F70" s="144"/>
      <c r="G70" s="144"/>
      <c r="H70" s="144"/>
      <c r="I70" s="144"/>
      <c r="J70" s="144"/>
      <c r="K70" s="144"/>
      <c r="L70" s="144"/>
      <c r="M70" s="145"/>
      <c r="N70" s="144"/>
      <c r="O70" s="146"/>
      <c r="P70" s="128"/>
    </row>
    <row r="71" spans="1:16" s="113" customFormat="1" ht="16.2" thickBot="1" x14ac:dyDescent="0.3">
      <c r="A71" s="129"/>
      <c r="B71" s="117"/>
      <c r="C71" s="117" t="s">
        <v>69</v>
      </c>
      <c r="D71" s="177" t="s">
        <v>221</v>
      </c>
      <c r="E71" s="118"/>
      <c r="F71" s="130"/>
      <c r="G71" s="117"/>
      <c r="H71" s="117"/>
      <c r="I71" s="117"/>
      <c r="J71" s="117"/>
      <c r="K71" s="117"/>
      <c r="L71" s="117"/>
      <c r="M71" s="117"/>
      <c r="N71" s="117"/>
      <c r="O71" s="131">
        <v>5</v>
      </c>
      <c r="P71" s="128"/>
    </row>
    <row r="72" spans="1:16" x14ac:dyDescent="0.25">
      <c r="A72" s="123"/>
      <c r="B72" s="133"/>
      <c r="C72" s="133"/>
      <c r="D72" s="181" t="s">
        <v>225</v>
      </c>
      <c r="E72" s="134"/>
      <c r="F72" s="133"/>
      <c r="G72" s="133"/>
      <c r="H72" s="133"/>
      <c r="I72" s="133"/>
      <c r="J72" s="133"/>
      <c r="K72" s="133"/>
      <c r="L72" s="133"/>
      <c r="M72" s="133"/>
      <c r="N72" s="133"/>
      <c r="O72" s="135"/>
      <c r="P72" s="128"/>
    </row>
    <row r="73" spans="1:16" x14ac:dyDescent="0.25">
      <c r="A73" s="123"/>
      <c r="B73" s="136"/>
      <c r="C73" s="137" t="s">
        <v>70</v>
      </c>
      <c r="D73" s="173" t="s">
        <v>169</v>
      </c>
      <c r="E73" s="188">
        <v>3</v>
      </c>
      <c r="F73" s="138" t="s">
        <v>71</v>
      </c>
      <c r="G73" s="137">
        <v>21</v>
      </c>
      <c r="H73" s="218">
        <v>0</v>
      </c>
      <c r="I73" s="139">
        <f t="shared" ref="I73:I74" si="1">$I$5/2</f>
        <v>10</v>
      </c>
      <c r="J73" s="137">
        <f>IF(F73="CM",PARAM_CM,PARAM_TD)</f>
        <v>250</v>
      </c>
      <c r="K73" s="139">
        <f>ROUNDUP(I73/J73,0)</f>
        <v>1</v>
      </c>
      <c r="L73" s="184"/>
      <c r="M73" s="139">
        <f>IF(F73="CM",IF(I73&gt;40,H73*1.5*K73,H73*K73),H73*K73)</f>
        <v>0</v>
      </c>
      <c r="N73" s="175">
        <v>1</v>
      </c>
      <c r="O73" s="141"/>
      <c r="P73" s="128"/>
    </row>
    <row r="74" spans="1:16" x14ac:dyDescent="0.25">
      <c r="A74" s="123"/>
      <c r="B74" s="136"/>
      <c r="C74" s="137" t="s">
        <v>70</v>
      </c>
      <c r="D74" s="173" t="s">
        <v>180</v>
      </c>
      <c r="E74" s="189">
        <v>0</v>
      </c>
      <c r="F74" s="137" t="s">
        <v>72</v>
      </c>
      <c r="G74" s="137">
        <v>17.5</v>
      </c>
      <c r="H74" s="218">
        <v>0</v>
      </c>
      <c r="I74" s="139">
        <f t="shared" si="1"/>
        <v>10</v>
      </c>
      <c r="J74" s="137">
        <f>IF(F74="CM",PARAM_CM,PARAM_TD)</f>
        <v>40</v>
      </c>
      <c r="K74" s="139">
        <f>ROUNDUP(I74/J74,0)</f>
        <v>1</v>
      </c>
      <c r="L74" s="185"/>
      <c r="M74" s="139">
        <f>IF(F74="CM",IF(I74&gt;40,H74*1.5*K74,H74*K74),H74*K74)</f>
        <v>0</v>
      </c>
      <c r="N74" s="175">
        <v>1</v>
      </c>
      <c r="O74" s="143"/>
      <c r="P74" s="128"/>
    </row>
    <row r="75" spans="1:16" s="231" customFormat="1" x14ac:dyDescent="0.25">
      <c r="A75" s="123"/>
      <c r="B75" s="136"/>
      <c r="C75" s="136"/>
      <c r="D75" s="232" t="s">
        <v>226</v>
      </c>
      <c r="E75" s="225"/>
      <c r="F75" s="136"/>
      <c r="G75" s="136"/>
      <c r="H75" s="226"/>
      <c r="I75" s="136"/>
      <c r="J75" s="136"/>
      <c r="K75" s="136"/>
      <c r="L75" s="226"/>
      <c r="M75" s="136"/>
      <c r="N75" s="227"/>
      <c r="O75" s="143"/>
      <c r="P75" s="230"/>
    </row>
    <row r="76" spans="1:16" x14ac:dyDescent="0.25">
      <c r="A76" s="123"/>
      <c r="B76" s="136"/>
      <c r="C76" s="206" t="s">
        <v>70</v>
      </c>
      <c r="D76" s="207" t="s">
        <v>212</v>
      </c>
      <c r="E76" s="208"/>
      <c r="F76" s="209" t="s">
        <v>71</v>
      </c>
      <c r="G76" s="206">
        <v>21</v>
      </c>
      <c r="H76" s="219">
        <v>0</v>
      </c>
      <c r="I76" s="139">
        <f t="shared" ref="I76:I77" si="2">$I$5/2</f>
        <v>10</v>
      </c>
      <c r="J76" s="206">
        <f>IF(F76="CM",PARAM_CM,PARAM_TD)</f>
        <v>250</v>
      </c>
      <c r="K76" s="211">
        <f>ROUNDUP(I76/J76,0)</f>
        <v>1</v>
      </c>
      <c r="L76" s="212"/>
      <c r="M76" s="211">
        <f>IF(F76="CM",IF(I76&gt;40,H76*1.5*K76,H76*K76),H76*K76)</f>
        <v>0</v>
      </c>
      <c r="N76" s="213">
        <v>1</v>
      </c>
      <c r="O76" s="143"/>
      <c r="P76" s="128"/>
    </row>
    <row r="77" spans="1:16" x14ac:dyDescent="0.25">
      <c r="A77" s="123"/>
      <c r="B77" s="136"/>
      <c r="C77" s="206" t="s">
        <v>70</v>
      </c>
      <c r="D77" s="207" t="s">
        <v>211</v>
      </c>
      <c r="E77" s="214"/>
      <c r="F77" s="206" t="s">
        <v>72</v>
      </c>
      <c r="G77" s="206">
        <v>17.5</v>
      </c>
      <c r="H77" s="219">
        <v>0</v>
      </c>
      <c r="I77" s="139">
        <f t="shared" si="2"/>
        <v>10</v>
      </c>
      <c r="J77" s="206">
        <f>IF(F77="CM",PARAM_CM,PARAM_TD)</f>
        <v>40</v>
      </c>
      <c r="K77" s="211">
        <f>ROUNDUP(I77/J77,0)</f>
        <v>1</v>
      </c>
      <c r="L77" s="215"/>
      <c r="M77" s="211">
        <f>IF(F77="CM",IF(I77&gt;40,H77*1.5*K77,H77*K77),H77*K77)</f>
        <v>0</v>
      </c>
      <c r="N77" s="213">
        <v>1</v>
      </c>
      <c r="O77" s="143"/>
      <c r="P77" s="128"/>
    </row>
    <row r="78" spans="1:16" s="147" customFormat="1" ht="16.2" thickBot="1" x14ac:dyDescent="0.3">
      <c r="A78" s="123"/>
      <c r="B78" s="144"/>
      <c r="C78" s="144"/>
      <c r="D78" s="110"/>
      <c r="E78" s="110"/>
      <c r="F78" s="144"/>
      <c r="G78" s="144"/>
      <c r="H78" s="144"/>
      <c r="I78" s="144"/>
      <c r="J78" s="144"/>
      <c r="K78" s="144"/>
      <c r="L78" s="144"/>
      <c r="M78" s="145"/>
      <c r="N78" s="144"/>
      <c r="O78" s="146"/>
      <c r="P78" s="128"/>
    </row>
    <row r="79" spans="1:16" s="147" customFormat="1" ht="16.2" thickBot="1" x14ac:dyDescent="0.3">
      <c r="A79" s="129"/>
      <c r="B79" s="155"/>
      <c r="C79" s="155" t="s">
        <v>69</v>
      </c>
      <c r="D79" s="193" t="s">
        <v>224</v>
      </c>
      <c r="E79" s="183"/>
      <c r="F79" s="156"/>
      <c r="G79" s="157"/>
      <c r="H79" s="157"/>
      <c r="I79" s="157"/>
      <c r="J79" s="157"/>
      <c r="K79" s="157"/>
      <c r="L79" s="157"/>
      <c r="M79" s="155"/>
      <c r="N79" s="157"/>
      <c r="O79" s="158">
        <v>5</v>
      </c>
      <c r="P79" s="128"/>
    </row>
    <row r="80" spans="1:16" s="147" customFormat="1" x14ac:dyDescent="0.25">
      <c r="A80" s="123"/>
      <c r="B80" s="133"/>
      <c r="C80" s="133"/>
      <c r="D80" s="159" t="s">
        <v>223</v>
      </c>
      <c r="E80" s="159"/>
      <c r="F80" s="133"/>
      <c r="G80" s="133"/>
      <c r="H80" s="133"/>
      <c r="I80" s="133"/>
      <c r="J80" s="133"/>
      <c r="K80" s="133"/>
      <c r="L80" s="133"/>
      <c r="M80" s="133"/>
      <c r="N80" s="133"/>
      <c r="O80" s="135"/>
      <c r="P80" s="128"/>
    </row>
    <row r="81" spans="1:17" s="147" customFormat="1" x14ac:dyDescent="0.25">
      <c r="A81" s="123"/>
      <c r="B81" s="136"/>
      <c r="C81" s="137" t="s">
        <v>70</v>
      </c>
      <c r="D81" s="173" t="s">
        <v>177</v>
      </c>
      <c r="E81" s="188">
        <v>4</v>
      </c>
      <c r="F81" s="138" t="s">
        <v>71</v>
      </c>
      <c r="G81" s="137">
        <v>21</v>
      </c>
      <c r="H81" s="218">
        <v>0</v>
      </c>
      <c r="I81" s="139">
        <f t="shared" ref="I81:I82" si="3">$I$5/2</f>
        <v>10</v>
      </c>
      <c r="J81" s="137">
        <f>IF(F81="CM",PARAM_CM,PARAM_TD)</f>
        <v>250</v>
      </c>
      <c r="K81" s="139">
        <f>ROUNDUP(I81/J81,0)</f>
        <v>1</v>
      </c>
      <c r="L81" s="184"/>
      <c r="M81" s="139">
        <f>IF(F81="CM",IF(I81&gt;40,H81*1.5*K81,H81*K81),H81*K81)</f>
        <v>0</v>
      </c>
      <c r="N81" s="175">
        <v>1</v>
      </c>
      <c r="O81" s="141"/>
      <c r="P81" s="128"/>
    </row>
    <row r="82" spans="1:17" s="147" customFormat="1" x14ac:dyDescent="0.25">
      <c r="A82" s="123"/>
      <c r="B82" s="136"/>
      <c r="C82" s="137" t="s">
        <v>70</v>
      </c>
      <c r="D82" s="173" t="s">
        <v>178</v>
      </c>
      <c r="E82" s="189">
        <v>0</v>
      </c>
      <c r="F82" s="137" t="s">
        <v>72</v>
      </c>
      <c r="G82" s="137">
        <v>17.5</v>
      </c>
      <c r="H82" s="218">
        <v>0</v>
      </c>
      <c r="I82" s="139">
        <f t="shared" si="3"/>
        <v>10</v>
      </c>
      <c r="J82" s="137">
        <f>IF(F82="CM",PARAM_CM,PARAM_TD)</f>
        <v>40</v>
      </c>
      <c r="K82" s="139">
        <f>ROUNDUP(I82/J82,0)</f>
        <v>1</v>
      </c>
      <c r="L82" s="185"/>
      <c r="M82" s="139">
        <f>IF(F82="CM",IF(I82&gt;40,H82*1.5*K82,H82*K82),H82*K82)</f>
        <v>0</v>
      </c>
      <c r="N82" s="175">
        <v>1</v>
      </c>
      <c r="O82" s="141"/>
      <c r="P82" s="128"/>
    </row>
    <row r="83" spans="1:17" s="147" customFormat="1" x14ac:dyDescent="0.25">
      <c r="A83" s="123"/>
      <c r="B83" s="136"/>
      <c r="C83" s="179" t="s">
        <v>123</v>
      </c>
      <c r="D83" s="160" t="s">
        <v>215</v>
      </c>
      <c r="E83" s="160"/>
      <c r="F83" s="136"/>
      <c r="G83" s="136"/>
      <c r="H83" s="136"/>
      <c r="I83" s="136"/>
      <c r="J83" s="136"/>
      <c r="K83" s="136"/>
      <c r="L83" s="136"/>
      <c r="M83" s="136"/>
      <c r="N83" s="136"/>
      <c r="O83" s="143"/>
      <c r="P83" s="128"/>
    </row>
    <row r="84" spans="1:17" s="147" customFormat="1" x14ac:dyDescent="0.25">
      <c r="A84" s="123"/>
      <c r="B84" s="136"/>
      <c r="C84" s="206" t="s">
        <v>70</v>
      </c>
      <c r="D84" s="221" t="s">
        <v>213</v>
      </c>
      <c r="E84" s="208"/>
      <c r="F84" s="209" t="s">
        <v>71</v>
      </c>
      <c r="G84" s="210">
        <v>21</v>
      </c>
      <c r="H84" s="219">
        <v>0</v>
      </c>
      <c r="I84" s="139">
        <f t="shared" ref="I84:I85" si="4">$I$5/2</f>
        <v>10</v>
      </c>
      <c r="J84" s="206">
        <f>IF(F84="CM",PARAM_CM,PARAM_TD)</f>
        <v>250</v>
      </c>
      <c r="K84" s="211">
        <f>ROUNDUP(I84/J84,0)</f>
        <v>1</v>
      </c>
      <c r="L84" s="212"/>
      <c r="M84" s="211">
        <f>IF(F84="CM",IF(I84&gt;40,H84*1.5*K84,H84*K84),H84*K84)</f>
        <v>0</v>
      </c>
      <c r="N84" s="213">
        <v>1</v>
      </c>
      <c r="O84" s="141"/>
      <c r="P84" s="128"/>
    </row>
    <row r="85" spans="1:17" s="147" customFormat="1" x14ac:dyDescent="0.25">
      <c r="A85" s="123"/>
      <c r="B85" s="136"/>
      <c r="C85" s="206" t="s">
        <v>70</v>
      </c>
      <c r="D85" s="221" t="s">
        <v>214</v>
      </c>
      <c r="E85" s="214"/>
      <c r="F85" s="206" t="s">
        <v>72</v>
      </c>
      <c r="G85" s="210">
        <v>17.5</v>
      </c>
      <c r="H85" s="219">
        <v>0</v>
      </c>
      <c r="I85" s="139">
        <f t="shared" si="4"/>
        <v>10</v>
      </c>
      <c r="J85" s="206">
        <f>IF(F85="CM",PARAM_CM,PARAM_TD)</f>
        <v>40</v>
      </c>
      <c r="K85" s="211">
        <f>ROUNDUP(I85/J85,0)</f>
        <v>1</v>
      </c>
      <c r="L85" s="215"/>
      <c r="M85" s="211">
        <f>IF(F85="CM",IF(I85&gt;40,H85*1.5*K85,H85*K85),H85*K85)</f>
        <v>0</v>
      </c>
      <c r="N85" s="213">
        <v>1</v>
      </c>
      <c r="O85" s="141"/>
      <c r="P85" s="128"/>
    </row>
    <row r="86" spans="1:17" s="147" customFormat="1" x14ac:dyDescent="0.25">
      <c r="A86" s="180"/>
      <c r="B86" s="136"/>
      <c r="C86" s="179" t="s">
        <v>123</v>
      </c>
      <c r="D86" s="160" t="s">
        <v>153</v>
      </c>
      <c r="E86" s="160"/>
      <c r="F86" s="136"/>
      <c r="G86" s="136"/>
      <c r="H86" s="136"/>
      <c r="I86" s="136"/>
      <c r="J86" s="136"/>
      <c r="K86" s="136"/>
      <c r="L86" s="136"/>
      <c r="M86" s="136"/>
      <c r="N86" s="136"/>
      <c r="O86" s="153"/>
      <c r="P86" s="128"/>
    </row>
    <row r="87" spans="1:17" s="147" customFormat="1" x14ac:dyDescent="0.25">
      <c r="A87" s="180"/>
      <c r="B87" s="136"/>
      <c r="C87" s="137" t="s">
        <v>70</v>
      </c>
      <c r="D87" s="173"/>
      <c r="E87" s="188"/>
      <c r="F87" s="138" t="s">
        <v>71</v>
      </c>
      <c r="G87" s="174"/>
      <c r="H87" s="174">
        <f>G87</f>
        <v>0</v>
      </c>
      <c r="I87" s="139">
        <f>IF($G$87&lt;&gt;0,$I$5/3,IF($G$84&lt;&gt;0,$I$5/2,$I$5))</f>
        <v>10</v>
      </c>
      <c r="J87" s="137">
        <f>IF(F87="CM",PARAM_CM,PARAM_TD)</f>
        <v>250</v>
      </c>
      <c r="K87" s="139">
        <f>ROUNDUP(I87/J87,0)</f>
        <v>1</v>
      </c>
      <c r="L87" s="184"/>
      <c r="M87" s="139">
        <f>IF(F87="CM",IF(I87&gt;40,H87*1.5*K87,H87*K87),H87*K87)</f>
        <v>0</v>
      </c>
      <c r="N87" s="175">
        <v>1</v>
      </c>
      <c r="O87" s="153"/>
      <c r="P87" s="128"/>
    </row>
    <row r="88" spans="1:17" s="147" customFormat="1" x14ac:dyDescent="0.25">
      <c r="A88" s="180"/>
      <c r="B88" s="136"/>
      <c r="C88" s="137" t="s">
        <v>70</v>
      </c>
      <c r="D88" s="173"/>
      <c r="E88" s="189"/>
      <c r="F88" s="137" t="s">
        <v>72</v>
      </c>
      <c r="G88" s="174"/>
      <c r="H88" s="174">
        <f>G88</f>
        <v>0</v>
      </c>
      <c r="I88" s="139">
        <f>IF($G$87&lt;&gt;0,$I$5/3,IF($G$84&lt;&gt;0,$I$5/2,$I$5))</f>
        <v>10</v>
      </c>
      <c r="J88" s="137">
        <f>IF(F88="CM",PARAM_CM,PARAM_TD)</f>
        <v>40</v>
      </c>
      <c r="K88" s="139">
        <f>ROUNDUP(I88/J88,0)</f>
        <v>1</v>
      </c>
      <c r="L88" s="185"/>
      <c r="M88" s="139">
        <f>IF(F88="CM",IF(I88&gt;40,H88*1.5*K88,H88*K88),H88*K88)</f>
        <v>0</v>
      </c>
      <c r="N88" s="175">
        <v>1</v>
      </c>
      <c r="O88" s="153"/>
      <c r="P88" s="128"/>
    </row>
    <row r="89" spans="1:17" s="147" customFormat="1" ht="16.2" thickBot="1" x14ac:dyDescent="0.3">
      <c r="A89" s="180"/>
      <c r="B89" s="144"/>
      <c r="C89" s="144"/>
      <c r="D89" s="161"/>
      <c r="E89" s="161"/>
      <c r="F89" s="144"/>
      <c r="G89" s="144"/>
      <c r="H89" s="144"/>
      <c r="I89" s="144"/>
      <c r="J89" s="144"/>
      <c r="K89" s="144"/>
      <c r="L89" s="144"/>
      <c r="M89" s="144"/>
      <c r="N89" s="144"/>
      <c r="O89" s="162"/>
      <c r="P89" s="128"/>
    </row>
    <row r="90" spans="1:17" s="113" customFormat="1" ht="16.2" thickBot="1" x14ac:dyDescent="0.3">
      <c r="A90" s="163"/>
      <c r="B90" s="149"/>
      <c r="C90" s="164" t="s">
        <v>69</v>
      </c>
      <c r="D90" s="165" t="s">
        <v>161</v>
      </c>
      <c r="E90" s="165"/>
      <c r="F90" s="166"/>
      <c r="G90" s="164"/>
      <c r="H90" s="164"/>
      <c r="I90" s="164"/>
      <c r="J90" s="164"/>
      <c r="K90" s="149"/>
      <c r="L90" s="149"/>
      <c r="M90" s="149"/>
      <c r="N90" s="164"/>
      <c r="O90" s="167">
        <v>5</v>
      </c>
      <c r="P90" s="154"/>
      <c r="Q90" s="168"/>
    </row>
    <row r="91" spans="1:17" x14ac:dyDescent="0.25">
      <c r="A91" s="150"/>
      <c r="B91" s="133"/>
      <c r="C91" s="136"/>
      <c r="D91" s="120" t="s">
        <v>74</v>
      </c>
      <c r="E91" s="120"/>
      <c r="F91" s="136"/>
      <c r="G91" s="136"/>
      <c r="H91" s="136"/>
      <c r="I91" s="136"/>
      <c r="J91" s="136"/>
      <c r="K91" s="136"/>
      <c r="L91" s="136"/>
      <c r="M91" s="136"/>
      <c r="N91" s="169"/>
      <c r="O91" s="143"/>
      <c r="P91" s="154"/>
    </row>
    <row r="92" spans="1:17" x14ac:dyDescent="0.25">
      <c r="A92" s="150"/>
      <c r="B92" s="136"/>
      <c r="C92" s="137" t="s">
        <v>70</v>
      </c>
      <c r="D92" s="195" t="s">
        <v>162</v>
      </c>
      <c r="E92" s="195">
        <v>3</v>
      </c>
      <c r="F92" s="196" t="s">
        <v>72</v>
      </c>
      <c r="G92" s="196">
        <v>10.5</v>
      </c>
      <c r="H92" s="174">
        <f>G92</f>
        <v>10.5</v>
      </c>
      <c r="I92" s="139">
        <f>$I$5</f>
        <v>20</v>
      </c>
      <c r="J92" s="137">
        <f>IF(F92="CM",PARAM_CM,PARAM_TD)</f>
        <v>40</v>
      </c>
      <c r="K92" s="142">
        <f>ROUNDUP(I92/J92,0)</f>
        <v>1</v>
      </c>
      <c r="L92" s="185"/>
      <c r="M92" s="139">
        <f>IF(F92="CM",IF(I92&gt;40,H92*1.5*K92,H92*K92),H92*K92)</f>
        <v>10.5</v>
      </c>
      <c r="N92" s="174">
        <v>1</v>
      </c>
      <c r="O92" s="143"/>
      <c r="P92" s="154"/>
    </row>
    <row r="93" spans="1:17" x14ac:dyDescent="0.25">
      <c r="A93" s="150"/>
      <c r="B93" s="136"/>
      <c r="C93" s="137" t="s">
        <v>70</v>
      </c>
      <c r="D93" s="195" t="s">
        <v>179</v>
      </c>
      <c r="E93" s="195">
        <v>3</v>
      </c>
      <c r="F93" s="196" t="s">
        <v>72</v>
      </c>
      <c r="G93" s="223">
        <v>17.5</v>
      </c>
      <c r="H93" s="218">
        <v>0</v>
      </c>
      <c r="I93" s="139">
        <f>$I$5/2</f>
        <v>10</v>
      </c>
      <c r="J93" s="137">
        <f>PARAM_Langues</f>
        <v>30</v>
      </c>
      <c r="K93" s="142">
        <f>ROUNDUP(I93/J93,0)</f>
        <v>1</v>
      </c>
      <c r="L93" s="185"/>
      <c r="M93" s="139">
        <f>IF(F93="CM",IF(I93&gt;40,H93*1.5*K93,H93*K93),H93*K93)</f>
        <v>0</v>
      </c>
      <c r="N93" s="174">
        <v>1</v>
      </c>
      <c r="O93" s="143"/>
      <c r="P93" s="154"/>
    </row>
    <row r="94" spans="1:17" x14ac:dyDescent="0.25">
      <c r="A94" s="150"/>
      <c r="B94" s="136"/>
      <c r="C94" s="206" t="s">
        <v>70</v>
      </c>
      <c r="D94" s="221" t="s">
        <v>229</v>
      </c>
      <c r="E94" s="208"/>
      <c r="F94" s="220" t="s">
        <v>71</v>
      </c>
      <c r="G94" s="210">
        <v>21</v>
      </c>
      <c r="H94" s="219">
        <v>0</v>
      </c>
      <c r="I94" s="139">
        <f t="shared" ref="I94" si="5">$I$5/2</f>
        <v>10</v>
      </c>
      <c r="J94" s="206">
        <f>IF(F94="CM",PARAM_CM,PARAM_TD)</f>
        <v>250</v>
      </c>
      <c r="K94" s="211">
        <f>ROUNDUP(I94/J94,0)</f>
        <v>1</v>
      </c>
      <c r="L94" s="185"/>
      <c r="M94" s="211">
        <f>IF(F94="CM",IF(I94&gt;40,H94*1.5*K94,H94*K94),H94*K94)</f>
        <v>0</v>
      </c>
      <c r="N94" s="213">
        <v>1</v>
      </c>
      <c r="O94" s="143"/>
      <c r="P94" s="154"/>
    </row>
    <row r="95" spans="1:17" ht="16.2" thickBot="1" x14ac:dyDescent="0.3">
      <c r="A95" s="150"/>
      <c r="B95" s="144"/>
      <c r="C95" s="144"/>
      <c r="D95" s="198"/>
      <c r="E95" s="110"/>
      <c r="F95" s="144"/>
      <c r="G95" s="144"/>
      <c r="H95" s="144"/>
      <c r="I95" s="144"/>
      <c r="J95" s="144"/>
      <c r="K95" s="144"/>
      <c r="L95" s="144"/>
      <c r="M95" s="144"/>
      <c r="N95" s="144"/>
      <c r="O95" s="146"/>
      <c r="P95" s="154"/>
    </row>
  </sheetData>
  <conditionalFormatting sqref="N5:O5 B9:O9 B14:O14 B19:O19 B24:O24 B32:O32 B43:O43 B53:O53 B58:O58 B63:O63 B71:O71 B79:O79 B90:O90 B5:H5 B7:O7 B51:O51">
    <cfRule type="expression" dxfId="86" priority="1" stopIfTrue="1">
      <formula>$Q$4="DU et autres"</formula>
    </cfRule>
    <cfRule type="expression" dxfId="85" priority="2" stopIfTrue="1">
      <formula>$Q$4="AGREG"</formula>
    </cfRule>
    <cfRule type="expression" dxfId="84" priority="3" stopIfTrue="1">
      <formula>$Q$4="Master"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headerFooter>
    <oddFooter>&amp;L&amp;D&amp;R&amp;F_x000D_&amp;A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abSelected="1" topLeftCell="C1" zoomScale="70" zoomScaleNormal="70" workbookViewId="0">
      <pane xSplit="1" ySplit="5" topLeftCell="D6" activePane="bottomRight" state="frozen"/>
      <selection activeCell="C1" sqref="C1"/>
      <selection pane="topRight" activeCell="D1" sqref="D1"/>
      <selection pane="bottomLeft" activeCell="C6" sqref="C6"/>
      <selection pane="bottomRight" activeCell="C1" sqref="C1:F1"/>
    </sheetView>
  </sheetViews>
  <sheetFormatPr baseColWidth="10" defaultColWidth="11.44140625" defaultRowHeight="15.6" outlineLevelCol="1" x14ac:dyDescent="0.25"/>
  <cols>
    <col min="1" max="1" width="15.44140625" style="247" customWidth="1" outlineLevel="1"/>
    <col min="2" max="2" width="7.5546875" style="250" customWidth="1"/>
    <col min="3" max="3" width="71.33203125" style="250" customWidth="1"/>
    <col min="4" max="4" width="27" style="244" customWidth="1"/>
    <col min="5" max="5" width="23.33203125" style="244" customWidth="1"/>
    <col min="6" max="6" width="19.109375" style="244" customWidth="1"/>
    <col min="7" max="7" width="14" style="244" customWidth="1"/>
    <col min="8" max="8" width="26" style="244" customWidth="1" outlineLevel="1"/>
    <col min="9" max="9" width="24.6640625" style="244" customWidth="1" outlineLevel="1"/>
    <col min="10" max="10" width="14" style="244" customWidth="1" outlineLevel="1"/>
    <col min="11" max="11" width="30.6640625" style="244" customWidth="1"/>
    <col min="12" max="12" width="26.6640625" style="250" customWidth="1"/>
    <col min="13" max="13" width="22.88671875" style="250" customWidth="1"/>
    <col min="14" max="14" width="20" style="250" customWidth="1"/>
    <col min="15" max="15" width="24.109375" style="250" customWidth="1"/>
    <col min="16" max="16" width="21.33203125" style="250" customWidth="1"/>
    <col min="17" max="17" width="29" style="250" customWidth="1"/>
    <col min="18" max="18" width="15.33203125" style="250" customWidth="1"/>
    <col min="19" max="19" width="16.88671875" style="250" customWidth="1"/>
    <col min="20" max="20" width="58.6640625" style="250" customWidth="1"/>
    <col min="21" max="16384" width="11.44140625" style="250"/>
  </cols>
  <sheetData>
    <row r="1" spans="1:20" s="243" customFormat="1" ht="47.4" thickBot="1" x14ac:dyDescent="0.3">
      <c r="A1" s="289" t="s">
        <v>276</v>
      </c>
      <c r="B1" s="321"/>
      <c r="C1" s="305" t="s">
        <v>301</v>
      </c>
      <c r="D1" s="306"/>
      <c r="E1" s="306"/>
      <c r="F1" s="307"/>
      <c r="G1" s="289" t="s">
        <v>296</v>
      </c>
      <c r="H1" s="322"/>
      <c r="I1" s="323"/>
      <c r="J1" s="242"/>
      <c r="K1" s="242"/>
    </row>
    <row r="2" spans="1:20" s="243" customFormat="1" ht="18.600000000000001" thickBot="1" x14ac:dyDescent="0.3">
      <c r="A2" s="324"/>
      <c r="B2" s="325"/>
      <c r="C2" s="286"/>
      <c r="D2" s="308" t="s">
        <v>277</v>
      </c>
      <c r="E2" s="308"/>
      <c r="F2" s="308"/>
      <c r="G2" s="308"/>
      <c r="H2" s="308"/>
      <c r="I2" s="308"/>
      <c r="J2" s="308"/>
      <c r="K2" s="308"/>
      <c r="L2" s="309"/>
      <c r="M2" s="310" t="s">
        <v>278</v>
      </c>
      <c r="N2" s="311"/>
      <c r="O2" s="311"/>
      <c r="P2" s="311"/>
      <c r="Q2" s="311"/>
      <c r="R2" s="311"/>
      <c r="S2" s="311"/>
      <c r="T2" s="312"/>
    </row>
    <row r="3" spans="1:20" s="247" customFormat="1" ht="65.400000000000006" customHeight="1" thickBot="1" x14ac:dyDescent="0.3">
      <c r="A3" s="313" t="s">
        <v>302</v>
      </c>
      <c r="B3" s="314"/>
      <c r="C3" s="314"/>
      <c r="D3" s="300" t="s">
        <v>279</v>
      </c>
      <c r="E3" s="301"/>
      <c r="F3" s="301"/>
      <c r="G3" s="301"/>
      <c r="H3" s="301"/>
      <c r="I3" s="301"/>
      <c r="J3" s="302"/>
      <c r="K3" s="298" t="s">
        <v>280</v>
      </c>
      <c r="L3" s="299"/>
      <c r="M3" s="300" t="s">
        <v>279</v>
      </c>
      <c r="N3" s="301"/>
      <c r="O3" s="301"/>
      <c r="P3" s="301"/>
      <c r="Q3" s="301"/>
      <c r="R3" s="302"/>
      <c r="S3" s="298" t="s">
        <v>280</v>
      </c>
      <c r="T3" s="299"/>
    </row>
    <row r="4" spans="1:20" ht="36" customHeight="1" thickBot="1" x14ac:dyDescent="0.3">
      <c r="A4" s="257"/>
      <c r="B4" s="287"/>
      <c r="C4" s="287"/>
      <c r="D4" s="300" t="s">
        <v>281</v>
      </c>
      <c r="E4" s="301"/>
      <c r="F4" s="301"/>
      <c r="G4" s="301"/>
      <c r="H4" s="302"/>
      <c r="I4" s="303" t="s">
        <v>282</v>
      </c>
      <c r="J4" s="304"/>
      <c r="K4" s="298" t="s">
        <v>283</v>
      </c>
      <c r="L4" s="299"/>
      <c r="M4" s="300" t="s">
        <v>281</v>
      </c>
      <c r="N4" s="301"/>
      <c r="O4" s="301"/>
      <c r="P4" s="302"/>
      <c r="Q4" s="303" t="s">
        <v>282</v>
      </c>
      <c r="R4" s="304"/>
      <c r="S4" s="298" t="s">
        <v>283</v>
      </c>
      <c r="T4" s="299"/>
    </row>
    <row r="5" spans="1:20" ht="73.2" customHeight="1" thickBot="1" x14ac:dyDescent="0.3">
      <c r="A5" s="289" t="s">
        <v>284</v>
      </c>
      <c r="B5" s="326" t="s">
        <v>285</v>
      </c>
      <c r="C5" s="288" t="s">
        <v>297</v>
      </c>
      <c r="D5" s="289" t="s">
        <v>286</v>
      </c>
      <c r="E5" s="289" t="s">
        <v>287</v>
      </c>
      <c r="F5" s="290" t="s">
        <v>291</v>
      </c>
      <c r="G5" s="289" t="s">
        <v>288</v>
      </c>
      <c r="H5" s="289" t="s">
        <v>289</v>
      </c>
      <c r="I5" s="290" t="s">
        <v>290</v>
      </c>
      <c r="J5" s="291" t="s">
        <v>288</v>
      </c>
      <c r="K5" s="290" t="s">
        <v>291</v>
      </c>
      <c r="L5" s="289" t="s">
        <v>292</v>
      </c>
      <c r="M5" s="289" t="s">
        <v>293</v>
      </c>
      <c r="N5" s="289" t="s">
        <v>287</v>
      </c>
      <c r="O5" s="290" t="s">
        <v>294</v>
      </c>
      <c r="P5" s="289" t="s">
        <v>292</v>
      </c>
      <c r="Q5" s="290" t="s">
        <v>290</v>
      </c>
      <c r="R5" s="291" t="s">
        <v>288</v>
      </c>
      <c r="S5" s="290" t="s">
        <v>295</v>
      </c>
      <c r="T5" s="289" t="s">
        <v>292</v>
      </c>
    </row>
    <row r="6" spans="1:20" ht="18.75" customHeight="1" thickBot="1" x14ac:dyDescent="0.3">
      <c r="A6" s="257"/>
      <c r="B6" s="285"/>
      <c r="C6" s="285"/>
      <c r="D6" s="248"/>
      <c r="E6" s="248"/>
      <c r="F6" s="248"/>
      <c r="G6" s="249"/>
      <c r="J6" s="245"/>
      <c r="K6" s="246"/>
      <c r="L6" s="247"/>
    </row>
    <row r="7" spans="1:20" ht="18.75" customHeight="1" thickBot="1" x14ac:dyDescent="0.3">
      <c r="A7" s="273"/>
      <c r="B7" s="274" t="s">
        <v>69</v>
      </c>
      <c r="C7" s="275" t="s">
        <v>242</v>
      </c>
      <c r="D7" s="279"/>
      <c r="E7" s="279"/>
      <c r="F7" s="279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</row>
    <row r="8" spans="1:20" x14ac:dyDescent="0.25">
      <c r="A8" s="270"/>
      <c r="B8" s="233"/>
      <c r="C8" s="120"/>
      <c r="D8" s="251"/>
      <c r="E8" s="251"/>
      <c r="F8" s="251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</row>
    <row r="9" spans="1:20" x14ac:dyDescent="0.25">
      <c r="A9" s="170" t="s">
        <v>232</v>
      </c>
      <c r="B9" s="138" t="s">
        <v>273</v>
      </c>
      <c r="C9" s="259" t="s">
        <v>185</v>
      </c>
      <c r="D9" s="315" t="s">
        <v>298</v>
      </c>
      <c r="E9" s="316"/>
      <c r="F9" s="316"/>
      <c r="G9" s="316"/>
      <c r="H9" s="316"/>
      <c r="I9" s="316"/>
      <c r="J9" s="316"/>
      <c r="K9" s="316"/>
      <c r="L9" s="317"/>
      <c r="M9" s="315" t="s">
        <v>298</v>
      </c>
      <c r="N9" s="316"/>
      <c r="O9" s="316"/>
      <c r="P9" s="316"/>
      <c r="Q9" s="316"/>
      <c r="R9" s="316"/>
      <c r="S9" s="316"/>
      <c r="T9" s="317"/>
    </row>
    <row r="10" spans="1:20" ht="31.2" x14ac:dyDescent="0.25">
      <c r="A10" s="170" t="s">
        <v>233</v>
      </c>
      <c r="B10" s="138" t="s">
        <v>72</v>
      </c>
      <c r="C10" s="259" t="s">
        <v>207</v>
      </c>
      <c r="D10" s="315" t="s">
        <v>298</v>
      </c>
      <c r="E10" s="316"/>
      <c r="F10" s="316"/>
      <c r="G10" s="316"/>
      <c r="H10" s="316"/>
      <c r="I10" s="316"/>
      <c r="J10" s="316"/>
      <c r="K10" s="316"/>
      <c r="L10" s="317"/>
      <c r="M10" s="315" t="s">
        <v>298</v>
      </c>
      <c r="N10" s="316"/>
      <c r="O10" s="316"/>
      <c r="P10" s="316"/>
      <c r="Q10" s="316"/>
      <c r="R10" s="316"/>
      <c r="S10" s="316"/>
      <c r="T10" s="317"/>
    </row>
    <row r="11" spans="1:20" ht="16.2" thickBot="1" x14ac:dyDescent="0.3">
      <c r="A11" s="267"/>
      <c r="B11" s="233"/>
      <c r="C11" s="120"/>
      <c r="D11" s="253"/>
      <c r="E11" s="253"/>
      <c r="F11" s="257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</row>
    <row r="12" spans="1:20" ht="16.2" thickBot="1" x14ac:dyDescent="0.3">
      <c r="A12" s="273"/>
      <c r="B12" s="276"/>
      <c r="C12" s="275" t="s">
        <v>243</v>
      </c>
      <c r="D12" s="277"/>
      <c r="E12" s="277"/>
      <c r="F12" s="284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</row>
    <row r="13" spans="1:20" x14ac:dyDescent="0.25">
      <c r="A13" s="270"/>
      <c r="B13" s="233"/>
      <c r="C13" s="120"/>
      <c r="D13" s="253"/>
      <c r="E13" s="253"/>
      <c r="F13" s="257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</row>
    <row r="14" spans="1:20" ht="18.75" customHeight="1" x14ac:dyDescent="0.25">
      <c r="A14" s="170" t="s">
        <v>234</v>
      </c>
      <c r="B14" s="138" t="s">
        <v>273</v>
      </c>
      <c r="C14" s="259" t="s">
        <v>186</v>
      </c>
      <c r="D14" s="315" t="s">
        <v>298</v>
      </c>
      <c r="E14" s="316"/>
      <c r="F14" s="316"/>
      <c r="G14" s="316"/>
      <c r="H14" s="316"/>
      <c r="I14" s="316"/>
      <c r="J14" s="316"/>
      <c r="K14" s="316"/>
      <c r="L14" s="317"/>
      <c r="M14" s="315" t="s">
        <v>298</v>
      </c>
      <c r="N14" s="316"/>
      <c r="O14" s="316"/>
      <c r="P14" s="316"/>
      <c r="Q14" s="316"/>
      <c r="R14" s="316"/>
      <c r="S14" s="316"/>
      <c r="T14" s="317"/>
    </row>
    <row r="15" spans="1:20" ht="30" customHeight="1" x14ac:dyDescent="0.25">
      <c r="A15" s="170" t="s">
        <v>235</v>
      </c>
      <c r="B15" s="138" t="s">
        <v>72</v>
      </c>
      <c r="C15" s="259" t="s">
        <v>208</v>
      </c>
      <c r="D15" s="315" t="s">
        <v>298</v>
      </c>
      <c r="E15" s="316"/>
      <c r="F15" s="316"/>
      <c r="G15" s="316"/>
      <c r="H15" s="316"/>
      <c r="I15" s="316"/>
      <c r="J15" s="316"/>
      <c r="K15" s="316"/>
      <c r="L15" s="317"/>
      <c r="M15" s="315" t="s">
        <v>298</v>
      </c>
      <c r="N15" s="316"/>
      <c r="O15" s="316"/>
      <c r="P15" s="316"/>
      <c r="Q15" s="316"/>
      <c r="R15" s="316"/>
      <c r="S15" s="316"/>
      <c r="T15" s="317"/>
    </row>
    <row r="16" spans="1:20" ht="16.2" thickBot="1" x14ac:dyDescent="0.3">
      <c r="A16" s="267"/>
      <c r="B16" s="152"/>
      <c r="C16" s="151"/>
      <c r="D16" s="251"/>
      <c r="E16" s="251"/>
      <c r="F16" s="251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</row>
    <row r="17" spans="1:20" ht="16.2" thickBot="1" x14ac:dyDescent="0.3">
      <c r="A17" s="273"/>
      <c r="B17" s="274" t="s">
        <v>69</v>
      </c>
      <c r="C17" s="275" t="s">
        <v>231</v>
      </c>
      <c r="D17" s="277"/>
      <c r="E17" s="277"/>
      <c r="F17" s="327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</row>
    <row r="18" spans="1:20" x14ac:dyDescent="0.25">
      <c r="A18" s="239"/>
      <c r="B18" s="233"/>
      <c r="C18" s="120"/>
      <c r="D18" s="253"/>
      <c r="E18" s="253"/>
      <c r="F18" s="257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20" x14ac:dyDescent="0.25">
      <c r="A19" s="265" t="s">
        <v>247</v>
      </c>
      <c r="B19" s="138" t="s">
        <v>71</v>
      </c>
      <c r="C19" s="259" t="s">
        <v>261</v>
      </c>
      <c r="D19" s="315" t="s">
        <v>300</v>
      </c>
      <c r="E19" s="316"/>
      <c r="F19" s="316"/>
      <c r="G19" s="316"/>
      <c r="H19" s="316"/>
      <c r="I19" s="316"/>
      <c r="J19" s="316"/>
      <c r="K19" s="316"/>
      <c r="L19" s="317"/>
      <c r="M19" s="318" t="s">
        <v>300</v>
      </c>
      <c r="N19" s="319"/>
      <c r="O19" s="319"/>
      <c r="P19" s="319"/>
      <c r="Q19" s="319"/>
      <c r="R19" s="319"/>
      <c r="S19" s="319"/>
      <c r="T19" s="320"/>
    </row>
    <row r="20" spans="1:20" x14ac:dyDescent="0.25">
      <c r="A20" s="265" t="s">
        <v>248</v>
      </c>
      <c r="B20" s="138" t="s">
        <v>72</v>
      </c>
      <c r="C20" s="259" t="s">
        <v>262</v>
      </c>
      <c r="D20" s="315" t="s">
        <v>300</v>
      </c>
      <c r="E20" s="316"/>
      <c r="F20" s="316"/>
      <c r="G20" s="316"/>
      <c r="H20" s="316"/>
      <c r="I20" s="316"/>
      <c r="J20" s="316"/>
      <c r="K20" s="316"/>
      <c r="L20" s="317"/>
      <c r="M20" s="318" t="s">
        <v>300</v>
      </c>
      <c r="N20" s="319"/>
      <c r="O20" s="319"/>
      <c r="P20" s="319"/>
      <c r="Q20" s="319"/>
      <c r="R20" s="319"/>
      <c r="S20" s="319"/>
      <c r="T20" s="320"/>
    </row>
    <row r="21" spans="1:20" ht="16.2" thickBot="1" x14ac:dyDescent="0.3">
      <c r="A21" s="267"/>
      <c r="B21" s="233"/>
      <c r="C21" s="120"/>
      <c r="D21" s="253"/>
      <c r="E21" s="253"/>
      <c r="F21" s="257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</row>
    <row r="22" spans="1:20" ht="18.75" customHeight="1" thickBot="1" x14ac:dyDescent="0.3">
      <c r="A22" s="273"/>
      <c r="B22" s="274" t="s">
        <v>69</v>
      </c>
      <c r="C22" s="275" t="s">
        <v>244</v>
      </c>
      <c r="D22" s="279"/>
      <c r="E22" s="279"/>
      <c r="F22" s="279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</row>
    <row r="23" spans="1:20" ht="18.75" customHeight="1" x14ac:dyDescent="0.25">
      <c r="A23" s="239"/>
      <c r="B23" s="233"/>
      <c r="C23" s="120"/>
      <c r="D23" s="248"/>
      <c r="E23" s="248"/>
      <c r="F23" s="248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</row>
    <row r="24" spans="1:20" x14ac:dyDescent="0.25">
      <c r="A24" s="265" t="s">
        <v>249</v>
      </c>
      <c r="B24" s="138" t="s">
        <v>71</v>
      </c>
      <c r="C24" s="260" t="s">
        <v>187</v>
      </c>
      <c r="D24" s="315" t="s">
        <v>300</v>
      </c>
      <c r="E24" s="316"/>
      <c r="F24" s="316"/>
      <c r="G24" s="316"/>
      <c r="H24" s="316"/>
      <c r="I24" s="316"/>
      <c r="J24" s="316"/>
      <c r="K24" s="316"/>
      <c r="L24" s="317"/>
      <c r="M24" s="318" t="s">
        <v>300</v>
      </c>
      <c r="N24" s="319"/>
      <c r="O24" s="319"/>
      <c r="P24" s="319"/>
      <c r="Q24" s="319"/>
      <c r="R24" s="319"/>
      <c r="S24" s="319"/>
      <c r="T24" s="320"/>
    </row>
    <row r="25" spans="1:20" x14ac:dyDescent="0.25">
      <c r="A25" s="265" t="s">
        <v>250</v>
      </c>
      <c r="B25" s="138" t="s">
        <v>72</v>
      </c>
      <c r="C25" s="260" t="s">
        <v>188</v>
      </c>
      <c r="D25" s="315" t="s">
        <v>300</v>
      </c>
      <c r="E25" s="316"/>
      <c r="F25" s="316"/>
      <c r="G25" s="316"/>
      <c r="H25" s="316"/>
      <c r="I25" s="316"/>
      <c r="J25" s="316"/>
      <c r="K25" s="316"/>
      <c r="L25" s="317"/>
      <c r="M25" s="318" t="s">
        <v>300</v>
      </c>
      <c r="N25" s="319"/>
      <c r="O25" s="319"/>
      <c r="P25" s="319"/>
      <c r="Q25" s="319"/>
      <c r="R25" s="319"/>
      <c r="S25" s="319"/>
      <c r="T25" s="320"/>
    </row>
    <row r="26" spans="1:20" ht="16.2" thickBot="1" x14ac:dyDescent="0.3">
      <c r="A26" s="280"/>
      <c r="B26" s="233"/>
      <c r="C26" s="120"/>
      <c r="D26" s="253"/>
      <c r="E26" s="253"/>
      <c r="F26" s="257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</row>
    <row r="27" spans="1:20" ht="16.2" thickBot="1" x14ac:dyDescent="0.3">
      <c r="A27" s="273"/>
      <c r="B27" s="274" t="s">
        <v>69</v>
      </c>
      <c r="C27" s="275" t="s">
        <v>269</v>
      </c>
      <c r="D27" s="277"/>
      <c r="E27" s="277"/>
      <c r="F27" s="284"/>
      <c r="G27" s="278"/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</row>
    <row r="28" spans="1:20" x14ac:dyDescent="0.25">
      <c r="A28" s="233"/>
      <c r="B28" s="261"/>
      <c r="C28" s="281"/>
      <c r="D28" s="253"/>
      <c r="E28" s="253"/>
      <c r="F28" s="257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</row>
    <row r="29" spans="1:20" x14ac:dyDescent="0.25">
      <c r="A29" s="239"/>
      <c r="B29" s="233"/>
      <c r="C29" s="238" t="s">
        <v>203</v>
      </c>
      <c r="D29" s="253"/>
      <c r="E29" s="253"/>
      <c r="F29" s="257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</row>
    <row r="30" spans="1:20" s="255" customFormat="1" x14ac:dyDescent="0.25">
      <c r="A30" s="170" t="s">
        <v>236</v>
      </c>
      <c r="B30" s="138" t="s">
        <v>71</v>
      </c>
      <c r="C30" s="259" t="s">
        <v>191</v>
      </c>
      <c r="D30" s="315" t="s">
        <v>298</v>
      </c>
      <c r="E30" s="316"/>
      <c r="F30" s="316"/>
      <c r="G30" s="316"/>
      <c r="H30" s="316"/>
      <c r="I30" s="316"/>
      <c r="J30" s="316"/>
      <c r="K30" s="316"/>
      <c r="L30" s="317"/>
      <c r="M30" s="315" t="s">
        <v>298</v>
      </c>
      <c r="N30" s="316"/>
      <c r="O30" s="316"/>
      <c r="P30" s="316"/>
      <c r="Q30" s="316"/>
      <c r="R30" s="316"/>
      <c r="S30" s="316"/>
      <c r="T30" s="317"/>
    </row>
    <row r="31" spans="1:20" s="255" customFormat="1" x14ac:dyDescent="0.25">
      <c r="A31" s="265" t="s">
        <v>274</v>
      </c>
      <c r="B31" s="138" t="s">
        <v>72</v>
      </c>
      <c r="C31" s="259" t="s">
        <v>198</v>
      </c>
      <c r="D31" s="315" t="s">
        <v>300</v>
      </c>
      <c r="E31" s="316"/>
      <c r="F31" s="316"/>
      <c r="G31" s="316"/>
      <c r="H31" s="316"/>
      <c r="I31" s="316"/>
      <c r="J31" s="316"/>
      <c r="K31" s="316"/>
      <c r="L31" s="317"/>
      <c r="M31" s="318" t="s">
        <v>300</v>
      </c>
      <c r="N31" s="319"/>
      <c r="O31" s="319"/>
      <c r="P31" s="319"/>
      <c r="Q31" s="319"/>
      <c r="R31" s="319"/>
      <c r="S31" s="319"/>
      <c r="T31" s="320"/>
    </row>
    <row r="32" spans="1:20" s="255" customFormat="1" x14ac:dyDescent="0.25">
      <c r="A32" s="272"/>
      <c r="B32" s="271" t="s">
        <v>123</v>
      </c>
      <c r="C32" s="234"/>
      <c r="D32" s="254"/>
      <c r="E32" s="251"/>
      <c r="F32" s="251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</row>
    <row r="33" spans="1:20" s="255" customFormat="1" x14ac:dyDescent="0.25">
      <c r="A33" s="239"/>
      <c r="B33" s="233"/>
      <c r="C33" s="238" t="s">
        <v>204</v>
      </c>
      <c r="D33" s="253"/>
      <c r="E33" s="253"/>
      <c r="F33" s="251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</row>
    <row r="34" spans="1:20" s="255" customFormat="1" x14ac:dyDescent="0.25">
      <c r="A34" s="265" t="s">
        <v>275</v>
      </c>
      <c r="B34" s="138" t="s">
        <v>72</v>
      </c>
      <c r="C34" s="259" t="s">
        <v>189</v>
      </c>
      <c r="D34" s="315" t="s">
        <v>300</v>
      </c>
      <c r="E34" s="316"/>
      <c r="F34" s="316"/>
      <c r="G34" s="316"/>
      <c r="H34" s="316"/>
      <c r="I34" s="316"/>
      <c r="J34" s="316"/>
      <c r="K34" s="316"/>
      <c r="L34" s="317"/>
      <c r="M34" s="318" t="s">
        <v>300</v>
      </c>
      <c r="N34" s="319"/>
      <c r="O34" s="319"/>
      <c r="P34" s="319"/>
      <c r="Q34" s="319"/>
      <c r="R34" s="319"/>
      <c r="S34" s="319"/>
      <c r="T34" s="320"/>
    </row>
    <row r="35" spans="1:20" s="247" customFormat="1" x14ac:dyDescent="0.25">
      <c r="A35" s="265" t="s">
        <v>257</v>
      </c>
      <c r="B35" s="138" t="s">
        <v>72</v>
      </c>
      <c r="C35" s="259" t="s">
        <v>190</v>
      </c>
      <c r="D35" s="315" t="s">
        <v>300</v>
      </c>
      <c r="E35" s="316"/>
      <c r="F35" s="316"/>
      <c r="G35" s="316"/>
      <c r="H35" s="316"/>
      <c r="I35" s="316"/>
      <c r="J35" s="316"/>
      <c r="K35" s="316"/>
      <c r="L35" s="317"/>
      <c r="M35" s="318" t="s">
        <v>300</v>
      </c>
      <c r="N35" s="319"/>
      <c r="O35" s="319"/>
      <c r="P35" s="319"/>
      <c r="Q35" s="319"/>
      <c r="R35" s="319"/>
      <c r="S35" s="319"/>
      <c r="T35" s="320"/>
    </row>
    <row r="36" spans="1:20" s="247" customFormat="1" ht="16.2" thickBot="1" x14ac:dyDescent="0.3">
      <c r="A36" s="267"/>
      <c r="B36" s="233"/>
      <c r="C36" s="151"/>
      <c r="D36" s="256"/>
      <c r="E36" s="257"/>
      <c r="F36" s="257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</row>
    <row r="37" spans="1:20" s="247" customFormat="1" ht="16.2" thickBot="1" x14ac:dyDescent="0.3">
      <c r="A37" s="273"/>
      <c r="B37" s="274" t="s">
        <v>69</v>
      </c>
      <c r="C37" s="282" t="s">
        <v>265</v>
      </c>
      <c r="D37" s="283"/>
      <c r="E37" s="284"/>
      <c r="F37" s="284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</row>
    <row r="38" spans="1:20" x14ac:dyDescent="0.25">
      <c r="A38" s="239"/>
      <c r="B38" s="233"/>
      <c r="C38" s="120" t="s">
        <v>74</v>
      </c>
      <c r="D38" s="253"/>
      <c r="E38" s="253"/>
      <c r="F38" s="251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</row>
    <row r="39" spans="1:20" x14ac:dyDescent="0.25">
      <c r="A39" s="137" t="s">
        <v>258</v>
      </c>
      <c r="B39" s="264" t="s">
        <v>72</v>
      </c>
      <c r="C39" s="262" t="s">
        <v>192</v>
      </c>
      <c r="D39" s="315" t="s">
        <v>300</v>
      </c>
      <c r="E39" s="316"/>
      <c r="F39" s="316"/>
      <c r="G39" s="316"/>
      <c r="H39" s="316"/>
      <c r="I39" s="316"/>
      <c r="J39" s="316"/>
      <c r="K39" s="316"/>
      <c r="L39" s="317"/>
      <c r="M39" s="318" t="s">
        <v>300</v>
      </c>
      <c r="N39" s="319"/>
      <c r="O39" s="319"/>
      <c r="P39" s="319"/>
      <c r="Q39" s="319"/>
      <c r="R39" s="319"/>
      <c r="S39" s="319"/>
      <c r="T39" s="320"/>
    </row>
    <row r="40" spans="1:20" x14ac:dyDescent="0.25">
      <c r="A40" s="137" t="s">
        <v>268</v>
      </c>
      <c r="B40" s="264" t="s">
        <v>72</v>
      </c>
      <c r="C40" s="262" t="s">
        <v>267</v>
      </c>
      <c r="D40" s="315" t="s">
        <v>299</v>
      </c>
      <c r="E40" s="316"/>
      <c r="F40" s="316"/>
      <c r="G40" s="316"/>
      <c r="H40" s="316"/>
      <c r="I40" s="316"/>
      <c r="J40" s="316"/>
      <c r="K40" s="316"/>
      <c r="L40" s="317"/>
      <c r="M40" s="318" t="s">
        <v>299</v>
      </c>
      <c r="N40" s="319"/>
      <c r="O40" s="319"/>
      <c r="P40" s="319"/>
      <c r="Q40" s="319"/>
      <c r="R40" s="319"/>
      <c r="S40" s="319"/>
      <c r="T40" s="320"/>
    </row>
    <row r="41" spans="1:20" ht="16.2" thickBot="1" x14ac:dyDescent="0.3">
      <c r="A41" s="137"/>
      <c r="B41" s="144"/>
      <c r="C41" s="110"/>
      <c r="D41" s="253"/>
      <c r="E41" s="253"/>
      <c r="F41" s="328"/>
      <c r="G41" s="249"/>
    </row>
    <row r="42" spans="1:20" s="243" customFormat="1" ht="18.600000000000001" thickBot="1" x14ac:dyDescent="0.3">
      <c r="A42" s="324"/>
      <c r="B42" s="325"/>
      <c r="C42" s="286"/>
      <c r="D42" s="308" t="s">
        <v>277</v>
      </c>
      <c r="E42" s="308"/>
      <c r="F42" s="308"/>
      <c r="G42" s="308"/>
      <c r="H42" s="308"/>
      <c r="I42" s="308"/>
      <c r="J42" s="308"/>
      <c r="K42" s="308"/>
      <c r="L42" s="309"/>
      <c r="M42" s="310" t="s">
        <v>278</v>
      </c>
      <c r="N42" s="311"/>
      <c r="O42" s="311"/>
      <c r="P42" s="311"/>
      <c r="Q42" s="311"/>
      <c r="R42" s="311"/>
      <c r="S42" s="311"/>
      <c r="T42" s="312"/>
    </row>
    <row r="43" spans="1:20" s="247" customFormat="1" ht="65.400000000000006" customHeight="1" thickBot="1" x14ac:dyDescent="0.3">
      <c r="A43" s="313" t="s">
        <v>303</v>
      </c>
      <c r="B43" s="314"/>
      <c r="C43" s="314"/>
      <c r="D43" s="300" t="s">
        <v>279</v>
      </c>
      <c r="E43" s="301"/>
      <c r="F43" s="301"/>
      <c r="G43" s="301"/>
      <c r="H43" s="301"/>
      <c r="I43" s="301"/>
      <c r="J43" s="302"/>
      <c r="K43" s="298" t="s">
        <v>280</v>
      </c>
      <c r="L43" s="299"/>
      <c r="M43" s="300" t="s">
        <v>279</v>
      </c>
      <c r="N43" s="301"/>
      <c r="O43" s="301"/>
      <c r="P43" s="301"/>
      <c r="Q43" s="301"/>
      <c r="R43" s="302"/>
      <c r="S43" s="298" t="s">
        <v>280</v>
      </c>
      <c r="T43" s="299"/>
    </row>
    <row r="44" spans="1:20" ht="36" customHeight="1" thickBot="1" x14ac:dyDescent="0.3">
      <c r="A44" s="257"/>
      <c r="B44" s="287"/>
      <c r="C44" s="287"/>
      <c r="D44" s="300" t="s">
        <v>281</v>
      </c>
      <c r="E44" s="301"/>
      <c r="F44" s="301"/>
      <c r="G44" s="301"/>
      <c r="H44" s="302"/>
      <c r="I44" s="303" t="s">
        <v>282</v>
      </c>
      <c r="J44" s="304"/>
      <c r="K44" s="298" t="s">
        <v>283</v>
      </c>
      <c r="L44" s="299"/>
      <c r="M44" s="300" t="s">
        <v>281</v>
      </c>
      <c r="N44" s="301"/>
      <c r="O44" s="301"/>
      <c r="P44" s="302"/>
      <c r="Q44" s="303" t="s">
        <v>282</v>
      </c>
      <c r="R44" s="304"/>
      <c r="S44" s="298" t="s">
        <v>283</v>
      </c>
      <c r="T44" s="299"/>
    </row>
    <row r="45" spans="1:20" ht="73.2" customHeight="1" thickBot="1" x14ac:dyDescent="0.3">
      <c r="A45" s="289" t="s">
        <v>284</v>
      </c>
      <c r="B45" s="326" t="s">
        <v>285</v>
      </c>
      <c r="C45" s="288" t="s">
        <v>297</v>
      </c>
      <c r="D45" s="289" t="s">
        <v>286</v>
      </c>
      <c r="E45" s="289" t="s">
        <v>287</v>
      </c>
      <c r="F45" s="290" t="s">
        <v>291</v>
      </c>
      <c r="G45" s="289" t="s">
        <v>288</v>
      </c>
      <c r="H45" s="289" t="s">
        <v>289</v>
      </c>
      <c r="I45" s="290" t="s">
        <v>290</v>
      </c>
      <c r="J45" s="291" t="s">
        <v>288</v>
      </c>
      <c r="K45" s="290" t="s">
        <v>291</v>
      </c>
      <c r="L45" s="289" t="s">
        <v>292</v>
      </c>
      <c r="M45" s="289" t="s">
        <v>293</v>
      </c>
      <c r="N45" s="289" t="s">
        <v>287</v>
      </c>
      <c r="O45" s="290" t="s">
        <v>294</v>
      </c>
      <c r="P45" s="289" t="s">
        <v>292</v>
      </c>
      <c r="Q45" s="290" t="s">
        <v>290</v>
      </c>
      <c r="R45" s="291" t="s">
        <v>288</v>
      </c>
      <c r="S45" s="290" t="s">
        <v>295</v>
      </c>
      <c r="T45" s="289" t="s">
        <v>292</v>
      </c>
    </row>
    <row r="46" spans="1:20" ht="16.2" thickBot="1" x14ac:dyDescent="0.3">
      <c r="A46" s="120"/>
      <c r="B46" s="235"/>
      <c r="C46" s="236"/>
      <c r="D46" s="251"/>
      <c r="E46" s="251"/>
      <c r="F46" s="251"/>
      <c r="G46" s="249"/>
    </row>
    <row r="47" spans="1:20" ht="16.2" thickBot="1" x14ac:dyDescent="0.3">
      <c r="A47" s="273"/>
      <c r="B47" s="274" t="s">
        <v>69</v>
      </c>
      <c r="C47" s="275" t="s">
        <v>245</v>
      </c>
      <c r="D47" s="277"/>
      <c r="E47" s="277"/>
      <c r="F47" s="284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  <c r="R47" s="278"/>
      <c r="S47" s="278"/>
      <c r="T47" s="278"/>
    </row>
    <row r="48" spans="1:20" x14ac:dyDescent="0.25">
      <c r="A48" s="270"/>
      <c r="B48" s="233"/>
      <c r="C48" s="120"/>
      <c r="D48" s="253"/>
      <c r="E48" s="253"/>
      <c r="F48" s="257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</row>
    <row r="49" spans="1:20" x14ac:dyDescent="0.25">
      <c r="A49" s="170" t="s">
        <v>237</v>
      </c>
      <c r="B49" s="138" t="s">
        <v>273</v>
      </c>
      <c r="C49" s="259" t="s">
        <v>201</v>
      </c>
      <c r="D49" s="315" t="s">
        <v>298</v>
      </c>
      <c r="E49" s="316"/>
      <c r="F49" s="316"/>
      <c r="G49" s="316"/>
      <c r="H49" s="316"/>
      <c r="I49" s="316"/>
      <c r="J49" s="316"/>
      <c r="K49" s="316"/>
      <c r="L49" s="317"/>
      <c r="M49" s="315" t="s">
        <v>298</v>
      </c>
      <c r="N49" s="316"/>
      <c r="O49" s="316"/>
      <c r="P49" s="316"/>
      <c r="Q49" s="316"/>
      <c r="R49" s="316"/>
      <c r="S49" s="316"/>
      <c r="T49" s="317"/>
    </row>
    <row r="50" spans="1:20" ht="31.2" x14ac:dyDescent="0.25">
      <c r="A50" s="170" t="s">
        <v>238</v>
      </c>
      <c r="B50" s="138" t="s">
        <v>72</v>
      </c>
      <c r="C50" s="259" t="s">
        <v>202</v>
      </c>
      <c r="D50" s="315" t="s">
        <v>298</v>
      </c>
      <c r="E50" s="316"/>
      <c r="F50" s="316"/>
      <c r="G50" s="316"/>
      <c r="H50" s="316"/>
      <c r="I50" s="316"/>
      <c r="J50" s="316"/>
      <c r="K50" s="316"/>
      <c r="L50" s="317"/>
      <c r="M50" s="315" t="s">
        <v>298</v>
      </c>
      <c r="N50" s="316"/>
      <c r="O50" s="316"/>
      <c r="P50" s="316"/>
      <c r="Q50" s="316"/>
      <c r="R50" s="316"/>
      <c r="S50" s="316"/>
      <c r="T50" s="317"/>
    </row>
    <row r="51" spans="1:20" ht="16.2" thickBot="1" x14ac:dyDescent="0.3">
      <c r="A51" s="267"/>
      <c r="B51" s="233"/>
      <c r="C51" s="120"/>
      <c r="D51" s="253"/>
      <c r="E51" s="253"/>
      <c r="F51" s="257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</row>
    <row r="52" spans="1:20" s="255" customFormat="1" ht="16.2" thickBot="1" x14ac:dyDescent="0.3">
      <c r="A52" s="273"/>
      <c r="B52" s="274" t="s">
        <v>69</v>
      </c>
      <c r="C52" s="275" t="s">
        <v>246</v>
      </c>
      <c r="D52" s="283"/>
      <c r="E52" s="284"/>
      <c r="F52" s="284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  <c r="R52" s="278"/>
      <c r="S52" s="278"/>
      <c r="T52" s="278"/>
    </row>
    <row r="53" spans="1:20" s="255" customFormat="1" x14ac:dyDescent="0.25">
      <c r="A53" s="270"/>
      <c r="B53" s="233"/>
      <c r="C53" s="120"/>
      <c r="D53" s="256"/>
      <c r="E53" s="257"/>
      <c r="F53" s="257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</row>
    <row r="54" spans="1:20" s="255" customFormat="1" x14ac:dyDescent="0.25">
      <c r="A54" s="170" t="s">
        <v>239</v>
      </c>
      <c r="B54" s="138" t="s">
        <v>273</v>
      </c>
      <c r="C54" s="259" t="s">
        <v>193</v>
      </c>
      <c r="D54" s="315" t="s">
        <v>298</v>
      </c>
      <c r="E54" s="316"/>
      <c r="F54" s="316"/>
      <c r="G54" s="316"/>
      <c r="H54" s="316"/>
      <c r="I54" s="316"/>
      <c r="J54" s="316"/>
      <c r="K54" s="316"/>
      <c r="L54" s="317"/>
      <c r="M54" s="315" t="s">
        <v>298</v>
      </c>
      <c r="N54" s="316"/>
      <c r="O54" s="316"/>
      <c r="P54" s="316"/>
      <c r="Q54" s="316"/>
      <c r="R54" s="316"/>
      <c r="S54" s="316"/>
      <c r="T54" s="317"/>
    </row>
    <row r="55" spans="1:20" s="255" customFormat="1" ht="31.2" x14ac:dyDescent="0.25">
      <c r="A55" s="170" t="s">
        <v>240</v>
      </c>
      <c r="B55" s="138" t="s">
        <v>72</v>
      </c>
      <c r="C55" s="259" t="s">
        <v>209</v>
      </c>
      <c r="D55" s="315" t="s">
        <v>298</v>
      </c>
      <c r="E55" s="316"/>
      <c r="F55" s="316"/>
      <c r="G55" s="316"/>
      <c r="H55" s="316"/>
      <c r="I55" s="316"/>
      <c r="J55" s="316"/>
      <c r="K55" s="316"/>
      <c r="L55" s="317"/>
      <c r="M55" s="315" t="s">
        <v>298</v>
      </c>
      <c r="N55" s="316"/>
      <c r="O55" s="316"/>
      <c r="P55" s="316"/>
      <c r="Q55" s="316"/>
      <c r="R55" s="316"/>
      <c r="S55" s="316"/>
      <c r="T55" s="317"/>
    </row>
    <row r="56" spans="1:20" s="255" customFormat="1" ht="16.2" thickBot="1" x14ac:dyDescent="0.3">
      <c r="A56" s="267"/>
      <c r="B56" s="152"/>
      <c r="C56" s="151"/>
      <c r="D56" s="253"/>
      <c r="E56" s="253"/>
      <c r="F56" s="251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</row>
    <row r="57" spans="1:20" s="255" customFormat="1" ht="16.2" thickBot="1" x14ac:dyDescent="0.3">
      <c r="A57" s="273"/>
      <c r="B57" s="274" t="s">
        <v>69</v>
      </c>
      <c r="C57" s="275" t="s">
        <v>231</v>
      </c>
      <c r="D57" s="277"/>
      <c r="E57" s="277"/>
      <c r="F57" s="284"/>
      <c r="G57" s="278"/>
      <c r="H57" s="278"/>
      <c r="I57" s="278"/>
      <c r="J57" s="278"/>
      <c r="K57" s="278"/>
      <c r="L57" s="278"/>
      <c r="M57" s="278"/>
      <c r="N57" s="278"/>
      <c r="O57" s="278"/>
      <c r="P57" s="278"/>
      <c r="Q57" s="278"/>
      <c r="R57" s="278"/>
      <c r="S57" s="278"/>
      <c r="T57" s="278"/>
    </row>
    <row r="58" spans="1:20" s="255" customFormat="1" x14ac:dyDescent="0.25">
      <c r="A58" s="239"/>
      <c r="B58" s="233"/>
      <c r="C58" s="120"/>
      <c r="D58" s="253"/>
      <c r="E58" s="253"/>
      <c r="F58" s="251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</row>
    <row r="59" spans="1:20" s="255" customFormat="1" x14ac:dyDescent="0.25">
      <c r="A59" s="265" t="s">
        <v>251</v>
      </c>
      <c r="B59" s="138" t="s">
        <v>71</v>
      </c>
      <c r="C59" s="259" t="s">
        <v>263</v>
      </c>
      <c r="D59" s="315" t="s">
        <v>300</v>
      </c>
      <c r="E59" s="316"/>
      <c r="F59" s="316"/>
      <c r="G59" s="316"/>
      <c r="H59" s="316"/>
      <c r="I59" s="316"/>
      <c r="J59" s="316"/>
      <c r="K59" s="316"/>
      <c r="L59" s="317"/>
      <c r="M59" s="318" t="s">
        <v>300</v>
      </c>
      <c r="N59" s="319"/>
      <c r="O59" s="319"/>
      <c r="P59" s="319"/>
      <c r="Q59" s="319"/>
      <c r="R59" s="319"/>
      <c r="S59" s="319"/>
      <c r="T59" s="320"/>
    </row>
    <row r="60" spans="1:20" s="247" customFormat="1" x14ac:dyDescent="0.25">
      <c r="A60" s="265" t="s">
        <v>252</v>
      </c>
      <c r="B60" s="138" t="s">
        <v>72</v>
      </c>
      <c r="C60" s="259" t="s">
        <v>261</v>
      </c>
      <c r="D60" s="315" t="s">
        <v>300</v>
      </c>
      <c r="E60" s="316"/>
      <c r="F60" s="316"/>
      <c r="G60" s="316"/>
      <c r="H60" s="316"/>
      <c r="I60" s="316"/>
      <c r="J60" s="316"/>
      <c r="K60" s="316"/>
      <c r="L60" s="317"/>
      <c r="M60" s="318" t="s">
        <v>300</v>
      </c>
      <c r="N60" s="319"/>
      <c r="O60" s="319"/>
      <c r="P60" s="319"/>
      <c r="Q60" s="319"/>
      <c r="R60" s="319"/>
      <c r="S60" s="319"/>
      <c r="T60" s="320"/>
    </row>
    <row r="61" spans="1:20" s="247" customFormat="1" ht="16.2" thickBot="1" x14ac:dyDescent="0.3">
      <c r="A61" s="267"/>
      <c r="B61" s="233"/>
      <c r="C61" s="120"/>
      <c r="D61" s="329"/>
      <c r="E61" s="329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</row>
    <row r="62" spans="1:20" ht="16.2" thickBot="1" x14ac:dyDescent="0.3">
      <c r="A62" s="273"/>
      <c r="B62" s="274" t="s">
        <v>69</v>
      </c>
      <c r="C62" s="275" t="s">
        <v>230</v>
      </c>
      <c r="D62" s="283"/>
      <c r="E62" s="284"/>
      <c r="F62" s="284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</row>
    <row r="63" spans="1:20" x14ac:dyDescent="0.25">
      <c r="A63" s="239"/>
      <c r="B63" s="233"/>
      <c r="C63" s="120"/>
      <c r="D63" s="253"/>
      <c r="E63" s="253"/>
      <c r="F63" s="251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</row>
    <row r="64" spans="1:20" x14ac:dyDescent="0.25">
      <c r="A64" s="265" t="s">
        <v>253</v>
      </c>
      <c r="B64" s="138" t="s">
        <v>71</v>
      </c>
      <c r="C64" s="260" t="s">
        <v>194</v>
      </c>
      <c r="D64" s="315" t="s">
        <v>300</v>
      </c>
      <c r="E64" s="316"/>
      <c r="F64" s="316"/>
      <c r="G64" s="316"/>
      <c r="H64" s="316"/>
      <c r="I64" s="316"/>
      <c r="J64" s="316"/>
      <c r="K64" s="316"/>
      <c r="L64" s="317"/>
      <c r="M64" s="318" t="s">
        <v>300</v>
      </c>
      <c r="N64" s="319"/>
      <c r="O64" s="319"/>
      <c r="P64" s="319"/>
      <c r="Q64" s="319"/>
      <c r="R64" s="319"/>
      <c r="S64" s="319"/>
      <c r="T64" s="320"/>
    </row>
    <row r="65" spans="1:20" x14ac:dyDescent="0.25">
      <c r="A65" s="265" t="s">
        <v>254</v>
      </c>
      <c r="B65" s="138" t="s">
        <v>72</v>
      </c>
      <c r="C65" s="260" t="s">
        <v>195</v>
      </c>
      <c r="D65" s="315" t="s">
        <v>300</v>
      </c>
      <c r="E65" s="316"/>
      <c r="F65" s="316"/>
      <c r="G65" s="316"/>
      <c r="H65" s="316"/>
      <c r="I65" s="316"/>
      <c r="J65" s="316"/>
      <c r="K65" s="316"/>
      <c r="L65" s="317"/>
      <c r="M65" s="318" t="s">
        <v>300</v>
      </c>
      <c r="N65" s="319"/>
      <c r="O65" s="319"/>
      <c r="P65" s="319"/>
      <c r="Q65" s="319"/>
      <c r="R65" s="319"/>
      <c r="S65" s="319"/>
      <c r="T65" s="320"/>
    </row>
    <row r="66" spans="1:20" s="258" customFormat="1" ht="16.2" thickBot="1" x14ac:dyDescent="0.3">
      <c r="A66" s="267"/>
      <c r="B66" s="233"/>
      <c r="C66" s="120"/>
      <c r="D66" s="251"/>
      <c r="E66" s="251"/>
      <c r="F66" s="251"/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</row>
    <row r="67" spans="1:20" ht="16.2" thickBot="1" x14ac:dyDescent="0.3">
      <c r="A67" s="273"/>
      <c r="B67" s="274" t="s">
        <v>69</v>
      </c>
      <c r="C67" s="275" t="s">
        <v>270</v>
      </c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</row>
    <row r="68" spans="1:20" x14ac:dyDescent="0.25">
      <c r="A68" s="233"/>
      <c r="B68" s="261"/>
      <c r="C68" s="281"/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</row>
    <row r="69" spans="1:20" x14ac:dyDescent="0.25">
      <c r="A69" s="239"/>
      <c r="B69" s="233"/>
      <c r="C69" s="238" t="s">
        <v>205</v>
      </c>
      <c r="L69" s="244"/>
      <c r="M69" s="244"/>
      <c r="N69" s="244"/>
      <c r="O69" s="244"/>
      <c r="P69" s="244"/>
      <c r="Q69" s="244"/>
      <c r="R69" s="244"/>
      <c r="S69" s="244"/>
      <c r="T69" s="244"/>
    </row>
    <row r="70" spans="1:20" x14ac:dyDescent="0.25">
      <c r="A70" s="170" t="s">
        <v>241</v>
      </c>
      <c r="B70" s="138" t="s">
        <v>71</v>
      </c>
      <c r="C70" s="259" t="s">
        <v>191</v>
      </c>
      <c r="D70" s="315" t="s">
        <v>298</v>
      </c>
      <c r="E70" s="316"/>
      <c r="F70" s="316"/>
      <c r="G70" s="316"/>
      <c r="H70" s="316"/>
      <c r="I70" s="316"/>
      <c r="J70" s="316"/>
      <c r="K70" s="316"/>
      <c r="L70" s="317"/>
      <c r="M70" s="315" t="s">
        <v>298</v>
      </c>
      <c r="N70" s="316"/>
      <c r="O70" s="316"/>
      <c r="P70" s="316"/>
      <c r="Q70" s="316"/>
      <c r="R70" s="316"/>
      <c r="S70" s="316"/>
      <c r="T70" s="317"/>
    </row>
    <row r="71" spans="1:20" ht="27.6" x14ac:dyDescent="0.25">
      <c r="A71" s="137" t="s">
        <v>259</v>
      </c>
      <c r="B71" s="138" t="s">
        <v>72</v>
      </c>
      <c r="C71" s="263" t="s">
        <v>264</v>
      </c>
      <c r="D71" s="315" t="s">
        <v>298</v>
      </c>
      <c r="E71" s="316"/>
      <c r="F71" s="316"/>
      <c r="G71" s="316"/>
      <c r="H71" s="316"/>
      <c r="I71" s="316"/>
      <c r="J71" s="316"/>
      <c r="K71" s="316"/>
      <c r="L71" s="317"/>
      <c r="M71" s="315" t="s">
        <v>298</v>
      </c>
      <c r="N71" s="316"/>
      <c r="O71" s="316"/>
      <c r="P71" s="316"/>
      <c r="Q71" s="316"/>
      <c r="R71" s="316"/>
      <c r="S71" s="316"/>
      <c r="T71" s="317"/>
    </row>
    <row r="72" spans="1:20" x14ac:dyDescent="0.25">
      <c r="A72" s="330"/>
      <c r="B72" s="268" t="s">
        <v>123</v>
      </c>
      <c r="C72" s="237"/>
      <c r="L72" s="244"/>
      <c r="M72" s="244"/>
      <c r="N72" s="244"/>
      <c r="O72" s="244"/>
      <c r="P72" s="244"/>
      <c r="Q72" s="244"/>
      <c r="R72" s="244"/>
      <c r="S72" s="244"/>
      <c r="T72" s="244"/>
    </row>
    <row r="73" spans="1:20" x14ac:dyDescent="0.25">
      <c r="A73" s="239"/>
      <c r="B73" s="233"/>
      <c r="C73" s="238" t="s">
        <v>206</v>
      </c>
      <c r="L73" s="244"/>
      <c r="M73" s="244"/>
      <c r="N73" s="244"/>
      <c r="O73" s="244"/>
      <c r="P73" s="244"/>
      <c r="Q73" s="244"/>
      <c r="R73" s="244"/>
      <c r="S73" s="244"/>
      <c r="T73" s="244"/>
    </row>
    <row r="74" spans="1:20" x14ac:dyDescent="0.25">
      <c r="A74" s="265" t="s">
        <v>255</v>
      </c>
      <c r="B74" s="138" t="s">
        <v>71</v>
      </c>
      <c r="C74" s="260" t="s">
        <v>196</v>
      </c>
      <c r="D74" s="315" t="s">
        <v>300</v>
      </c>
      <c r="E74" s="316"/>
      <c r="F74" s="316"/>
      <c r="G74" s="316"/>
      <c r="H74" s="316"/>
      <c r="I74" s="316"/>
      <c r="J74" s="316"/>
      <c r="K74" s="316"/>
      <c r="L74" s="317"/>
      <c r="M74" s="318" t="s">
        <v>300</v>
      </c>
      <c r="N74" s="319"/>
      <c r="O74" s="319"/>
      <c r="P74" s="319"/>
      <c r="Q74" s="319"/>
      <c r="R74" s="319"/>
      <c r="S74" s="319"/>
      <c r="T74" s="320"/>
    </row>
    <row r="75" spans="1:20" x14ac:dyDescent="0.25">
      <c r="A75" s="265" t="s">
        <v>256</v>
      </c>
      <c r="B75" s="138" t="s">
        <v>72</v>
      </c>
      <c r="C75" s="260" t="s">
        <v>196</v>
      </c>
      <c r="D75" s="315" t="s">
        <v>300</v>
      </c>
      <c r="E75" s="316"/>
      <c r="F75" s="316"/>
      <c r="G75" s="316"/>
      <c r="H75" s="316"/>
      <c r="I75" s="316"/>
      <c r="J75" s="316"/>
      <c r="K75" s="316"/>
      <c r="L75" s="317"/>
      <c r="M75" s="318" t="s">
        <v>300</v>
      </c>
      <c r="N75" s="319"/>
      <c r="O75" s="319"/>
      <c r="P75" s="319"/>
      <c r="Q75" s="319"/>
      <c r="R75" s="319"/>
      <c r="S75" s="319"/>
      <c r="T75" s="320"/>
    </row>
    <row r="76" spans="1:20" ht="16.2" thickBot="1" x14ac:dyDescent="0.3">
      <c r="A76" s="267"/>
      <c r="B76" s="233"/>
      <c r="C76" s="151"/>
      <c r="L76" s="244"/>
      <c r="M76" s="244"/>
      <c r="N76" s="244"/>
      <c r="O76" s="244"/>
      <c r="P76" s="244"/>
      <c r="Q76" s="244"/>
      <c r="R76" s="244"/>
      <c r="S76" s="244"/>
      <c r="T76" s="244"/>
    </row>
    <row r="77" spans="1:20" ht="16.2" thickBot="1" x14ac:dyDescent="0.3">
      <c r="A77" s="273"/>
      <c r="B77" s="274" t="s">
        <v>69</v>
      </c>
      <c r="C77" s="282" t="s">
        <v>266</v>
      </c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284"/>
      <c r="Q77" s="284"/>
      <c r="R77" s="284"/>
      <c r="S77" s="284"/>
      <c r="T77" s="284"/>
    </row>
    <row r="78" spans="1:20" x14ac:dyDescent="0.25">
      <c r="A78" s="269"/>
      <c r="B78" s="240"/>
      <c r="C78" s="241" t="s">
        <v>74</v>
      </c>
      <c r="L78" s="244"/>
      <c r="M78" s="244"/>
      <c r="N78" s="244"/>
      <c r="O78" s="244"/>
      <c r="P78" s="244"/>
      <c r="Q78" s="244"/>
      <c r="R78" s="244"/>
      <c r="S78" s="244"/>
      <c r="T78" s="244"/>
    </row>
    <row r="79" spans="1:20" x14ac:dyDescent="0.25">
      <c r="A79" s="137" t="s">
        <v>260</v>
      </c>
      <c r="B79" s="264" t="s">
        <v>72</v>
      </c>
      <c r="C79" s="262" t="s">
        <v>197</v>
      </c>
      <c r="D79" s="315" t="s">
        <v>300</v>
      </c>
      <c r="E79" s="316"/>
      <c r="F79" s="316"/>
      <c r="G79" s="316"/>
      <c r="H79" s="316"/>
      <c r="I79" s="316"/>
      <c r="J79" s="316"/>
      <c r="K79" s="316"/>
      <c r="L79" s="317"/>
      <c r="M79" s="252"/>
      <c r="N79" s="252"/>
      <c r="O79" s="252"/>
      <c r="P79" s="252"/>
      <c r="Q79" s="252"/>
      <c r="R79" s="252"/>
      <c r="S79" s="252"/>
      <c r="T79" s="252"/>
    </row>
    <row r="80" spans="1:20" ht="15.75" customHeight="1" x14ac:dyDescent="0.25">
      <c r="A80" s="137" t="s">
        <v>271</v>
      </c>
      <c r="B80" s="264" t="s">
        <v>71</v>
      </c>
      <c r="C80" s="262" t="s">
        <v>272</v>
      </c>
      <c r="D80" s="315" t="s">
        <v>298</v>
      </c>
      <c r="E80" s="316"/>
      <c r="F80" s="316"/>
      <c r="G80" s="316"/>
      <c r="H80" s="316"/>
      <c r="I80" s="316"/>
      <c r="J80" s="316"/>
      <c r="K80" s="316"/>
      <c r="L80" s="317"/>
      <c r="M80" s="318" t="s">
        <v>300</v>
      </c>
      <c r="N80" s="319"/>
      <c r="O80" s="319"/>
      <c r="P80" s="319"/>
      <c r="Q80" s="319"/>
      <c r="R80" s="319"/>
      <c r="S80" s="319"/>
      <c r="T80" s="320"/>
    </row>
    <row r="81" spans="1:20" x14ac:dyDescent="0.25">
      <c r="A81" s="266"/>
      <c r="B81" s="264" t="s">
        <v>72</v>
      </c>
      <c r="C81" s="262" t="s">
        <v>272</v>
      </c>
      <c r="D81" s="315" t="s">
        <v>298</v>
      </c>
      <c r="E81" s="316"/>
      <c r="F81" s="316"/>
      <c r="G81" s="316"/>
      <c r="H81" s="316"/>
      <c r="I81" s="316"/>
      <c r="J81" s="316"/>
      <c r="K81" s="316"/>
      <c r="L81" s="317"/>
      <c r="M81" s="315" t="s">
        <v>298</v>
      </c>
      <c r="N81" s="316"/>
      <c r="O81" s="316"/>
      <c r="P81" s="316"/>
      <c r="Q81" s="316"/>
      <c r="R81" s="316"/>
      <c r="S81" s="316"/>
      <c r="T81" s="317"/>
    </row>
  </sheetData>
  <mergeCells count="84">
    <mergeCell ref="M80:T80"/>
    <mergeCell ref="M81:T81"/>
    <mergeCell ref="M19:T19"/>
    <mergeCell ref="M20:T20"/>
    <mergeCell ref="M24:T24"/>
    <mergeCell ref="M25:T25"/>
    <mergeCell ref="M31:T31"/>
    <mergeCell ref="M34:T34"/>
    <mergeCell ref="M35:T35"/>
    <mergeCell ref="M39:T39"/>
    <mergeCell ref="M59:T59"/>
    <mergeCell ref="M60:T60"/>
    <mergeCell ref="M64:T64"/>
    <mergeCell ref="M65:T65"/>
    <mergeCell ref="M74:T74"/>
    <mergeCell ref="M75:T75"/>
    <mergeCell ref="D74:L74"/>
    <mergeCell ref="D75:L75"/>
    <mergeCell ref="D79:L79"/>
    <mergeCell ref="M9:T9"/>
    <mergeCell ref="M10:T10"/>
    <mergeCell ref="M14:T14"/>
    <mergeCell ref="M15:T15"/>
    <mergeCell ref="M30:T30"/>
    <mergeCell ref="M49:T49"/>
    <mergeCell ref="M50:T50"/>
    <mergeCell ref="M54:T54"/>
    <mergeCell ref="M55:T55"/>
    <mergeCell ref="M70:T70"/>
    <mergeCell ref="M71:T71"/>
    <mergeCell ref="M40:T40"/>
    <mergeCell ref="D71:L71"/>
    <mergeCell ref="D80:L80"/>
    <mergeCell ref="D81:L81"/>
    <mergeCell ref="D40:L40"/>
    <mergeCell ref="D19:L19"/>
    <mergeCell ref="D20:L20"/>
    <mergeCell ref="D24:L24"/>
    <mergeCell ref="D25:L25"/>
    <mergeCell ref="D31:L31"/>
    <mergeCell ref="D34:L34"/>
    <mergeCell ref="D35:L35"/>
    <mergeCell ref="D39:L39"/>
    <mergeCell ref="D59:L59"/>
    <mergeCell ref="D60:L60"/>
    <mergeCell ref="D64:L64"/>
    <mergeCell ref="D65:L65"/>
    <mergeCell ref="D49:L49"/>
    <mergeCell ref="D50:L50"/>
    <mergeCell ref="D54:L54"/>
    <mergeCell ref="D55:L55"/>
    <mergeCell ref="D70:L70"/>
    <mergeCell ref="D9:L9"/>
    <mergeCell ref="D10:L10"/>
    <mergeCell ref="D14:L14"/>
    <mergeCell ref="D15:L15"/>
    <mergeCell ref="D30:L30"/>
    <mergeCell ref="D42:L42"/>
    <mergeCell ref="S44:T44"/>
    <mergeCell ref="D44:H44"/>
    <mergeCell ref="I44:J44"/>
    <mergeCell ref="K44:L44"/>
    <mergeCell ref="M44:P44"/>
    <mergeCell ref="Q44:R44"/>
    <mergeCell ref="M42:T42"/>
    <mergeCell ref="A43:C43"/>
    <mergeCell ref="D43:J43"/>
    <mergeCell ref="K43:L43"/>
    <mergeCell ref="M43:R43"/>
    <mergeCell ref="S43:T43"/>
    <mergeCell ref="C1:F1"/>
    <mergeCell ref="D2:L2"/>
    <mergeCell ref="M2:T2"/>
    <mergeCell ref="A3:C3"/>
    <mergeCell ref="D3:J3"/>
    <mergeCell ref="K3:L3"/>
    <mergeCell ref="M3:R3"/>
    <mergeCell ref="S3:T3"/>
    <mergeCell ref="S4:T4"/>
    <mergeCell ref="D4:H4"/>
    <mergeCell ref="I4:J4"/>
    <mergeCell ref="K4:L4"/>
    <mergeCell ref="M4:P4"/>
    <mergeCell ref="Q4:R4"/>
  </mergeCells>
  <conditionalFormatting sqref="D53:F53 D36:F37">
    <cfRule type="expression" dxfId="83" priority="113">
      <formula>#REF!="DU et autres"</formula>
    </cfRule>
    <cfRule type="expression" dxfId="82" priority="114">
      <formula>#REF!="AGREG"</formula>
    </cfRule>
    <cfRule type="expression" dxfId="81" priority="115">
      <formula>#REF!="Master"</formula>
    </cfRule>
    <cfRule type="expression" dxfId="80" priority="116">
      <formula>#REF!="Licence"</formula>
    </cfRule>
    <cfRule type="expression" dxfId="79" priority="117">
      <formula>#REF!="Licence pro"</formula>
    </cfRule>
  </conditionalFormatting>
  <conditionalFormatting sqref="C67:C68 C62 C57 C52 C27:C28 C22 C17 C7 A47:C47 A28:B28 A12:C12">
    <cfRule type="expression" dxfId="78" priority="100" stopIfTrue="1">
      <formula>$Q$7="DU et autres"</formula>
    </cfRule>
    <cfRule type="expression" dxfId="77" priority="101" stopIfTrue="1">
      <formula>$Q$7="AGREG"</formula>
    </cfRule>
    <cfRule type="expression" dxfId="76" priority="102" stopIfTrue="1">
      <formula>$Q$7="Master"</formula>
    </cfRule>
  </conditionalFormatting>
  <conditionalFormatting sqref="A68">
    <cfRule type="expression" dxfId="75" priority="97" stopIfTrue="1">
      <formula>$Q$7="DU et autres"</formula>
    </cfRule>
    <cfRule type="expression" dxfId="74" priority="98" stopIfTrue="1">
      <formula>$Q$7="AGREG"</formula>
    </cfRule>
    <cfRule type="expression" dxfId="73" priority="99" stopIfTrue="1">
      <formula>$Q$7="Master"</formula>
    </cfRule>
  </conditionalFormatting>
  <conditionalFormatting sqref="C37">
    <cfRule type="expression" priority="88" stopIfTrue="1">
      <formula>#REF!="DU et autres"</formula>
    </cfRule>
    <cfRule type="expression" priority="89" stopIfTrue="1">
      <formula>#REF!="AGREG"</formula>
    </cfRule>
    <cfRule type="expression" priority="90" stopIfTrue="1">
      <formula>#REF!="Master"</formula>
    </cfRule>
  </conditionalFormatting>
  <conditionalFormatting sqref="C77">
    <cfRule type="expression" priority="85" stopIfTrue="1">
      <formula>#REF!="DU et autres"</formula>
    </cfRule>
    <cfRule type="expression" priority="86" stopIfTrue="1">
      <formula>#REF!="AGREG"</formula>
    </cfRule>
    <cfRule type="expression" priority="87" stopIfTrue="1">
      <formula>#REF!="Master"</formula>
    </cfRule>
  </conditionalFormatting>
  <conditionalFormatting sqref="B68">
    <cfRule type="expression" dxfId="72" priority="79" stopIfTrue="1">
      <formula>$Q$7="DU et autres"</formula>
    </cfRule>
    <cfRule type="expression" dxfId="71" priority="80" stopIfTrue="1">
      <formula>$Q$7="AGREG"</formula>
    </cfRule>
    <cfRule type="expression" dxfId="70" priority="81" stopIfTrue="1">
      <formula>$Q$7="Master"</formula>
    </cfRule>
  </conditionalFormatting>
  <conditionalFormatting sqref="A37">
    <cfRule type="expression" dxfId="69" priority="68" stopIfTrue="1">
      <formula>$Q$7="DU et autres"</formula>
    </cfRule>
    <cfRule type="expression" dxfId="68" priority="69" stopIfTrue="1">
      <formula>$Q$7="AGREG"</formula>
    </cfRule>
    <cfRule type="expression" dxfId="67" priority="70" stopIfTrue="1">
      <formula>$Q$7="Master"</formula>
    </cfRule>
  </conditionalFormatting>
  <conditionalFormatting sqref="B37">
    <cfRule type="expression" dxfId="66" priority="65" stopIfTrue="1">
      <formula>$Q$7="DU et autres"</formula>
    </cfRule>
    <cfRule type="expression" dxfId="65" priority="66" stopIfTrue="1">
      <formula>$Q$7="AGREG"</formula>
    </cfRule>
    <cfRule type="expression" dxfId="64" priority="67" stopIfTrue="1">
      <formula>$Q$7="Master"</formula>
    </cfRule>
  </conditionalFormatting>
  <conditionalFormatting sqref="A27">
    <cfRule type="expression" dxfId="63" priority="62" stopIfTrue="1">
      <formula>$Q$7="DU et autres"</formula>
    </cfRule>
    <cfRule type="expression" dxfId="62" priority="63" stopIfTrue="1">
      <formula>$Q$7="AGREG"</formula>
    </cfRule>
    <cfRule type="expression" dxfId="61" priority="64" stopIfTrue="1">
      <formula>$Q$7="Master"</formula>
    </cfRule>
  </conditionalFormatting>
  <conditionalFormatting sqref="B27">
    <cfRule type="expression" dxfId="60" priority="59" stopIfTrue="1">
      <formula>$Q$7="DU et autres"</formula>
    </cfRule>
    <cfRule type="expression" dxfId="59" priority="60" stopIfTrue="1">
      <formula>$Q$7="AGREG"</formula>
    </cfRule>
    <cfRule type="expression" dxfId="58" priority="61" stopIfTrue="1">
      <formula>$Q$7="Master"</formula>
    </cfRule>
  </conditionalFormatting>
  <conditionalFormatting sqref="A22">
    <cfRule type="expression" dxfId="57" priority="56" stopIfTrue="1">
      <formula>$Q$7="DU et autres"</formula>
    </cfRule>
    <cfRule type="expression" dxfId="56" priority="57" stopIfTrue="1">
      <formula>$Q$7="AGREG"</formula>
    </cfRule>
    <cfRule type="expression" dxfId="55" priority="58" stopIfTrue="1">
      <formula>$Q$7="Master"</formula>
    </cfRule>
  </conditionalFormatting>
  <conditionalFormatting sqref="B22">
    <cfRule type="expression" dxfId="54" priority="53" stopIfTrue="1">
      <formula>$Q$7="DU et autres"</formula>
    </cfRule>
    <cfRule type="expression" dxfId="53" priority="54" stopIfTrue="1">
      <formula>$Q$7="AGREG"</formula>
    </cfRule>
    <cfRule type="expression" dxfId="52" priority="55" stopIfTrue="1">
      <formula>$Q$7="Master"</formula>
    </cfRule>
  </conditionalFormatting>
  <conditionalFormatting sqref="A17">
    <cfRule type="expression" dxfId="51" priority="50" stopIfTrue="1">
      <formula>$Q$7="DU et autres"</formula>
    </cfRule>
    <cfRule type="expression" dxfId="50" priority="51" stopIfTrue="1">
      <formula>$Q$7="AGREG"</formula>
    </cfRule>
    <cfRule type="expression" dxfId="49" priority="52" stopIfTrue="1">
      <formula>$Q$7="Master"</formula>
    </cfRule>
  </conditionalFormatting>
  <conditionalFormatting sqref="B17">
    <cfRule type="expression" dxfId="48" priority="47" stopIfTrue="1">
      <formula>$Q$7="DU et autres"</formula>
    </cfRule>
    <cfRule type="expression" dxfId="47" priority="48" stopIfTrue="1">
      <formula>$Q$7="AGREG"</formula>
    </cfRule>
    <cfRule type="expression" dxfId="46" priority="49" stopIfTrue="1">
      <formula>$Q$7="Master"</formula>
    </cfRule>
  </conditionalFormatting>
  <conditionalFormatting sqref="A7">
    <cfRule type="expression" dxfId="45" priority="44" stopIfTrue="1">
      <formula>$Q$7="DU et autres"</formula>
    </cfRule>
    <cfRule type="expression" dxfId="44" priority="45" stopIfTrue="1">
      <formula>$Q$7="AGREG"</formula>
    </cfRule>
    <cfRule type="expression" dxfId="43" priority="46" stopIfTrue="1">
      <formula>$Q$7="Master"</formula>
    </cfRule>
  </conditionalFormatting>
  <conditionalFormatting sqref="B7">
    <cfRule type="expression" dxfId="42" priority="41" stopIfTrue="1">
      <formula>$Q$7="DU et autres"</formula>
    </cfRule>
    <cfRule type="expression" dxfId="41" priority="42" stopIfTrue="1">
      <formula>$Q$7="AGREG"</formula>
    </cfRule>
    <cfRule type="expression" dxfId="40" priority="43" stopIfTrue="1">
      <formula>$Q$7="Master"</formula>
    </cfRule>
  </conditionalFormatting>
  <conditionalFormatting sqref="A52">
    <cfRule type="expression" dxfId="39" priority="38" stopIfTrue="1">
      <formula>$Q$7="DU et autres"</formula>
    </cfRule>
    <cfRule type="expression" dxfId="38" priority="39" stopIfTrue="1">
      <formula>$Q$7="AGREG"</formula>
    </cfRule>
    <cfRule type="expression" dxfId="37" priority="40" stopIfTrue="1">
      <formula>$Q$7="Master"</formula>
    </cfRule>
  </conditionalFormatting>
  <conditionalFormatting sqref="B52">
    <cfRule type="expression" dxfId="36" priority="35" stopIfTrue="1">
      <formula>$Q$7="DU et autres"</formula>
    </cfRule>
    <cfRule type="expression" dxfId="35" priority="36" stopIfTrue="1">
      <formula>$Q$7="AGREG"</formula>
    </cfRule>
    <cfRule type="expression" dxfId="34" priority="37" stopIfTrue="1">
      <formula>$Q$7="Master"</formula>
    </cfRule>
  </conditionalFormatting>
  <conditionalFormatting sqref="A57">
    <cfRule type="expression" dxfId="33" priority="32" stopIfTrue="1">
      <formula>$Q$7="DU et autres"</formula>
    </cfRule>
    <cfRule type="expression" dxfId="32" priority="33" stopIfTrue="1">
      <formula>$Q$7="AGREG"</formula>
    </cfRule>
    <cfRule type="expression" dxfId="31" priority="34" stopIfTrue="1">
      <formula>$Q$7="Master"</formula>
    </cfRule>
  </conditionalFormatting>
  <conditionalFormatting sqref="B57">
    <cfRule type="expression" dxfId="30" priority="29" stopIfTrue="1">
      <formula>$Q$7="DU et autres"</formula>
    </cfRule>
    <cfRule type="expression" dxfId="29" priority="30" stopIfTrue="1">
      <formula>$Q$7="AGREG"</formula>
    </cfRule>
    <cfRule type="expression" dxfId="28" priority="31" stopIfTrue="1">
      <formula>$Q$7="Master"</formula>
    </cfRule>
  </conditionalFormatting>
  <conditionalFormatting sqref="A62">
    <cfRule type="expression" dxfId="27" priority="26" stopIfTrue="1">
      <formula>$Q$7="DU et autres"</formula>
    </cfRule>
    <cfRule type="expression" dxfId="26" priority="27" stopIfTrue="1">
      <formula>$Q$7="AGREG"</formula>
    </cfRule>
    <cfRule type="expression" dxfId="25" priority="28" stopIfTrue="1">
      <formula>$Q$7="Master"</formula>
    </cfRule>
  </conditionalFormatting>
  <conditionalFormatting sqref="B62">
    <cfRule type="expression" dxfId="24" priority="23" stopIfTrue="1">
      <formula>$Q$7="DU et autres"</formula>
    </cfRule>
    <cfRule type="expression" dxfId="23" priority="24" stopIfTrue="1">
      <formula>$Q$7="AGREG"</formula>
    </cfRule>
    <cfRule type="expression" dxfId="22" priority="25" stopIfTrue="1">
      <formula>$Q$7="Master"</formula>
    </cfRule>
  </conditionalFormatting>
  <conditionalFormatting sqref="A67">
    <cfRule type="expression" dxfId="21" priority="20" stopIfTrue="1">
      <formula>$Q$7="DU et autres"</formula>
    </cfRule>
    <cfRule type="expression" dxfId="20" priority="21" stopIfTrue="1">
      <formula>$Q$7="AGREG"</formula>
    </cfRule>
    <cfRule type="expression" dxfId="19" priority="22" stopIfTrue="1">
      <formula>$Q$7="Master"</formula>
    </cfRule>
  </conditionalFormatting>
  <conditionalFormatting sqref="B67">
    <cfRule type="expression" dxfId="18" priority="17" stopIfTrue="1">
      <formula>$Q$7="DU et autres"</formula>
    </cfRule>
    <cfRule type="expression" dxfId="17" priority="18" stopIfTrue="1">
      <formula>$Q$7="AGREG"</formula>
    </cfRule>
    <cfRule type="expression" dxfId="16" priority="19" stopIfTrue="1">
      <formula>$Q$7="Master"</formula>
    </cfRule>
  </conditionalFormatting>
  <conditionalFormatting sqref="A77">
    <cfRule type="expression" dxfId="15" priority="14" stopIfTrue="1">
      <formula>$Q$7="DU et autres"</formula>
    </cfRule>
    <cfRule type="expression" dxfId="14" priority="15" stopIfTrue="1">
      <formula>$Q$7="AGREG"</formula>
    </cfRule>
    <cfRule type="expression" dxfId="13" priority="16" stopIfTrue="1">
      <formula>$Q$7="Master"</formula>
    </cfRule>
  </conditionalFormatting>
  <conditionalFormatting sqref="B77">
    <cfRule type="expression" dxfId="12" priority="11" stopIfTrue="1">
      <formula>$Q$7="DU et autres"</formula>
    </cfRule>
    <cfRule type="expression" dxfId="11" priority="12" stopIfTrue="1">
      <formula>$Q$7="AGREG"</formula>
    </cfRule>
    <cfRule type="expression" dxfId="10" priority="13" stopIfTrue="1">
      <formula>$Q$7="Master"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43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9" sqref="A9"/>
    </sheetView>
  </sheetViews>
  <sheetFormatPr baseColWidth="10" defaultRowHeight="13.2" x14ac:dyDescent="0.25"/>
  <sheetData>
    <row r="1" spans="1:1" x14ac:dyDescent="0.25">
      <c r="A1" s="204" t="s">
        <v>146</v>
      </c>
    </row>
    <row r="2" spans="1:1" x14ac:dyDescent="0.25">
      <c r="A2" s="204" t="s">
        <v>147</v>
      </c>
    </row>
    <row r="4" spans="1:1" x14ac:dyDescent="0.25">
      <c r="A4" s="204" t="s">
        <v>158</v>
      </c>
    </row>
    <row r="6" spans="1:1" x14ac:dyDescent="0.25">
      <c r="A6" s="204" t="s">
        <v>155</v>
      </c>
    </row>
    <row r="9" spans="1:1" x14ac:dyDescent="0.25">
      <c r="A9" s="204" t="s">
        <v>156</v>
      </c>
    </row>
  </sheetData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B5" sqref="B5"/>
    </sheetView>
  </sheetViews>
  <sheetFormatPr baseColWidth="10" defaultRowHeight="13.2" x14ac:dyDescent="0.25"/>
  <cols>
    <col min="2" max="2" width="46.33203125" customWidth="1"/>
  </cols>
  <sheetData>
    <row r="2" spans="2:2" ht="30" customHeight="1" x14ac:dyDescent="0.25">
      <c r="B2" s="2" t="s">
        <v>76</v>
      </c>
    </row>
    <row r="3" spans="2:2" ht="30" customHeight="1" x14ac:dyDescent="0.25">
      <c r="B3" s="6" t="s">
        <v>82</v>
      </c>
    </row>
    <row r="4" spans="2:2" ht="30" customHeight="1" x14ac:dyDescent="0.25">
      <c r="B4" s="7" t="s">
        <v>27</v>
      </c>
    </row>
    <row r="5" spans="2:2" ht="30" customHeight="1" x14ac:dyDescent="0.25">
      <c r="B5" s="7" t="s">
        <v>83</v>
      </c>
    </row>
    <row r="6" spans="2:2" ht="30" customHeight="1" x14ac:dyDescent="0.25">
      <c r="B6" s="8" t="s">
        <v>84</v>
      </c>
    </row>
    <row r="7" spans="2:2" ht="30" customHeight="1" x14ac:dyDescent="0.25">
      <c r="B7" s="4" t="s">
        <v>85</v>
      </c>
    </row>
    <row r="8" spans="2:2" x14ac:dyDescent="0.25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Paramètres 14-15</vt:lpstr>
      <vt:lpstr>Synthèse</vt:lpstr>
      <vt:lpstr>Maquette L2 L,l Allemand-Portug</vt:lpstr>
      <vt:lpstr>Feuil1</vt:lpstr>
      <vt:lpstr>Commentaires</vt:lpstr>
      <vt:lpstr>Echantillon couleurs</vt:lpstr>
      <vt:lpstr>PARAM_CM</vt:lpstr>
      <vt:lpstr>PARAM_Langues</vt:lpstr>
      <vt:lpstr>PARAM_Méthodo</vt:lpstr>
      <vt:lpstr>PARAM_TD</vt:lpstr>
      <vt:lpstr>PARAM_TIC</vt:lpstr>
      <vt:lpstr>'Maquette L2 L,l Allemand-Portug'!Zone_d_impression</vt:lpstr>
      <vt:lpstr>Synthèse!Zone_d_impression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2019-03-18T13:31:37Z</cp:lastPrinted>
  <dcterms:created xsi:type="dcterms:W3CDTF">2009-03-17T09:52:56Z</dcterms:created>
  <dcterms:modified xsi:type="dcterms:W3CDTF">2020-10-09T05:01:39Z</dcterms:modified>
</cp:coreProperties>
</file>